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39\Desktop\Своды самозанятые на 01.01.2018\"/>
    </mc:Choice>
  </mc:AlternateContent>
  <bookViews>
    <workbookView xWindow="360" yWindow="30" windowWidth="13395" windowHeight="7740"/>
  </bookViews>
  <sheets>
    <sheet name="виды услуг" sheetId="4" r:id="rId1"/>
  </sheets>
  <definedNames>
    <definedName name="_xlnm._FilterDatabase" localSheetId="0" hidden="1">'виды услуг'!$A$3:$L$171</definedName>
    <definedName name="_xlnm.Print_Titles" localSheetId="0">'виды услуг'!$1:$3</definedName>
    <definedName name="_xlnm.Print_Area" localSheetId="0">'виды услуг'!$A$1:$L$176</definedName>
  </definedNames>
  <calcPr calcId="152511"/>
</workbook>
</file>

<file path=xl/calcChain.xml><?xml version="1.0" encoding="utf-8"?>
<calcChain xmlns="http://schemas.openxmlformats.org/spreadsheetml/2006/main">
  <c r="D173" i="4" l="1"/>
  <c r="E173" i="4"/>
  <c r="E52" i="4"/>
  <c r="L5" i="4" l="1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4" i="4"/>
  <c r="D174" i="4" l="1"/>
  <c r="F174" i="4"/>
  <c r="J173" i="4"/>
  <c r="I173" i="4"/>
  <c r="E174" i="4"/>
  <c r="G174" i="4"/>
  <c r="F173" i="4"/>
  <c r="G173" i="4"/>
  <c r="G176" i="4" l="1"/>
  <c r="D176" i="4"/>
  <c r="F176" i="4"/>
  <c r="E176" i="4"/>
  <c r="K174" i="4"/>
  <c r="J174" i="4"/>
  <c r="I174" i="4"/>
  <c r="K173" i="4"/>
  <c r="L174" i="4" l="1"/>
  <c r="L173" i="4"/>
  <c r="L176" i="4" l="1"/>
</calcChain>
</file>

<file path=xl/sharedStrings.xml><?xml version="1.0" encoding="utf-8"?>
<sst xmlns="http://schemas.openxmlformats.org/spreadsheetml/2006/main" count="313" uniqueCount="141">
  <si>
    <t>в том числе:</t>
  </si>
  <si>
    <t>Код региона</t>
  </si>
  <si>
    <t>гражданами РФ</t>
  </si>
  <si>
    <t>иностранными гражданами</t>
  </si>
  <si>
    <t>по присмотру и уходу за детьми, больными лицами, лицами, достигшими возраста 80 лет, а также иными лицами, нуждающимися в постоянном постороннем уходе по заключению медицинской организации</t>
  </si>
  <si>
    <t>по репетиторству</t>
  </si>
  <si>
    <t>по уборке жилых помещений, ведению домашнего хозяйства</t>
  </si>
  <si>
    <t>4.1</t>
  </si>
  <si>
    <t>4.2</t>
  </si>
  <si>
    <t>Количество оказываемых услуг</t>
  </si>
  <si>
    <t>4.3 и т.д.</t>
  </si>
  <si>
    <t>9</t>
  </si>
  <si>
    <t>29, 83</t>
  </si>
  <si>
    <t>ИТОГО сумма</t>
  </si>
  <si>
    <t>10</t>
  </si>
  <si>
    <t>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</si>
  <si>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</si>
  <si>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</si>
  <si>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</si>
  <si>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</si>
  <si>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</si>
  <si>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</si>
  <si>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</si>
  <si>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</si>
  <si>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</si>
  <si>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</si>
  <si>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</si>
  <si>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</si>
  <si>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</si>
  <si>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</si>
  <si>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</si>
  <si>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</si>
  <si>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</si>
  <si>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</si>
  <si>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</si>
  <si>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</si>
  <si>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</si>
  <si>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</si>
  <si>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</si>
  <si>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41</t>
  </si>
  <si>
    <t>40</t>
  </si>
  <si>
    <t>39</t>
  </si>
  <si>
    <t>38</t>
  </si>
  <si>
    <t>37</t>
  </si>
  <si>
    <t>36</t>
  </si>
  <si>
    <t>35</t>
  </si>
  <si>
    <t>34</t>
  </si>
  <si>
    <t>43</t>
  </si>
  <si>
    <t>44</t>
  </si>
  <si>
    <t>45</t>
  </si>
  <si>
    <t>46</t>
  </si>
  <si>
    <t>47</t>
  </si>
  <si>
    <r>
      <t>иные виды услуг, установленные законом субъекта Российской Федерации</t>
    </r>
    <r>
      <rPr>
        <b/>
        <sz val="11"/>
        <color rgb="FFFF0000"/>
        <rFont val="Times New Roman"/>
        <family val="1"/>
        <charset val="204"/>
      </rPr>
      <t>**</t>
    </r>
    <r>
      <rPr>
        <b/>
        <sz val="11"/>
        <color indexed="8"/>
        <rFont val="Times New Roman"/>
        <family val="1"/>
        <charset val="204"/>
      </rPr>
      <t xml:space="preserve"> - всего</t>
    </r>
  </si>
  <si>
    <t>УФНС России по Республике Алтай</t>
  </si>
  <si>
    <t>УФНС России по Республике Татарстан</t>
  </si>
  <si>
    <t>УФНС России по Краснодарскому краю</t>
  </si>
  <si>
    <t>УФНС России по Ставропольскому краю</t>
  </si>
  <si>
    <t>УФНС России по Астраханской области</t>
  </si>
  <si>
    <t>УФНС России по Белгородской области</t>
  </si>
  <si>
    <t>УФНС России по Владимирской области</t>
  </si>
  <si>
    <t>УФНС России по Иркутской области</t>
  </si>
  <si>
    <t>УФНС России по Кировской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</si>
  <si>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</si>
  <si>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</si>
  <si>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</si>
  <si>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Орловской области</t>
  </si>
  <si>
    <t>УФНС России по Ростовской области</t>
  </si>
  <si>
    <t>УФНС России по Самарской области</t>
  </si>
  <si>
    <t>УФНС России по Томской области</t>
  </si>
  <si>
    <t>УФНС России по Тульской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</si>
  <si>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</si>
  <si>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</si>
  <si>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по Забайкальскому краю  </t>
  </si>
  <si>
    <t>УФНС России по г. Москве</t>
  </si>
  <si>
    <t xml:space="preserve">УФНС России по Республике Крым </t>
  </si>
  <si>
    <t>Наименование Управления ФНС России по субъекту Российской Федерации</t>
  </si>
  <si>
    <t>УФНС России по Ленинградской области</t>
  </si>
  <si>
    <t>ВСЕГО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</si>
  <si>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</si>
  <si>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</si>
  <si>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</si>
  <si>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</si>
  <si>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</si>
  <si>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</si>
  <si>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</si>
  <si>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</si>
  <si>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</si>
  <si>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</si>
  <si>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24</t>
  </si>
  <si>
    <t>УФНС России по Республике Коми</t>
  </si>
  <si>
    <t>УФНС России по Архангельской области и Ненецкому АО</t>
  </si>
  <si>
    <t>(граждане РФ + иностранные граждане)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</si>
  <si>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</si>
  <si>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</si>
  <si>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</si>
  <si>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</si>
  <si>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</si>
  <si>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</si>
  <si>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</si>
  <si>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</si>
  <si>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</si>
  <si>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</si>
  <si>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</si>
  <si>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</si>
  <si>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</si>
  <si>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</si>
  <si>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</si>
  <si>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</si>
  <si>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</si>
  <si>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Адыгея</t>
  </si>
  <si>
    <t>УФНС России по Республике Башкортостан</t>
  </si>
  <si>
    <t>УФНС России по Республике Бурятия</t>
  </si>
  <si>
    <t>УФНС России по Республике Дагестан</t>
  </si>
  <si>
    <t>УФНС России по Республике Ингушетия</t>
  </si>
  <si>
    <t>УФНС России по Республике Калмыкия</t>
  </si>
  <si>
    <t>УФНС России по Карачаево-Черкесской Республике</t>
  </si>
  <si>
    <t>УФНС России по Чеченской Республике</t>
  </si>
  <si>
    <t>УФНС России по Чувашской Республике</t>
  </si>
  <si>
    <t>УФНС России по Красноярскому краю</t>
  </si>
  <si>
    <t>УФНС России по Хабаровскому краю</t>
  </si>
  <si>
    <t>УФНС России по Амурской области</t>
  </si>
  <si>
    <t>УФНС России по Ивановской области</t>
  </si>
  <si>
    <t>УФНС России по Калининградской области</t>
  </si>
  <si>
    <t>УФНС России по Камчатскому краю</t>
  </si>
  <si>
    <t>УФНС России по Кемеровской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</si>
  <si>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</si>
  <si>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</si>
  <si>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</si>
  <si>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Мурманской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</si>
  <si>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</si>
  <si>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</si>
  <si>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</si>
  <si>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</si>
  <si>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</si>
  <si>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</si>
  <si>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</si>
  <si>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Сахалинской области</t>
  </si>
  <si>
    <t>УФНС России по Смоленской области</t>
  </si>
  <si>
    <t>УФНС России по Тверской области</t>
  </si>
  <si>
    <t>УФНС России по Тюменской области</t>
  </si>
  <si>
    <t>УФНС России по Еврейской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</si>
</sst>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2" fillId="0" borderId="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3" fillId="2" borderId="1" xfId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1" fillId="0" borderId="1" xfId="0" applyFont="1" applyBorder="1"/>
    <xf numFmtId="0" fontId="15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3" xfId="0" applyBorder="1"/>
    <xf numFmtId="0" fontId="8" fillId="0" borderId="1" xfId="0" applyFont="1" applyBorder="1"/>
    <xf numFmtId="0" fontId="0" fillId="0" borderId="1" xfId="0" applyBorder="1" applyAlignment="1">
      <alignment vertical="center"/>
    </xf>
    <xf numFmtId="0" fontId="0" fillId="0" borderId="1" xfId="0" applyFill="1" applyBorder="1"/>
    <xf numFmtId="0" fontId="0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7" fillId="0" borderId="1" xfId="0" applyFont="1" applyBorder="1"/>
    <xf numFmtId="0" fontId="0" fillId="0" borderId="1" xfId="0" applyFont="1" applyBorder="1" applyAlignment="1">
      <alignment horizontal="center"/>
    </xf>
    <xf numFmtId="0" fontId="11" fillId="0" borderId="1" xfId="0" applyFont="1" applyFill="1" applyBorder="1"/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9" fillId="0" borderId="4" xfId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"/>
  <sheetViews>
    <sheetView tabSelected="1" zoomScale="90" zoomScaleNormal="90" workbookViewId="0">
      <pane xSplit="2" ySplit="3" topLeftCell="C19" activePane="bottomRight" state="frozen"/>
      <selection pane="topRight" activeCell="C1" sqref="C1"/>
      <selection pane="bottomLeft" activeCell="A4" sqref="A4"/>
      <selection pane="bottomRight" activeCell="C12" sqref="A12:XFD12"/>
    </sheetView>
  </sheetViews>
  <sheetFormatPr defaultColWidth="39.85546875" defaultRowHeight="15" x14ac:dyDescent="0.25"/>
  <cols>
    <col min="1" max="1" width="8" customWidth="1"/>
    <col min="2" max="2" width="26.140625" customWidth="1"/>
    <col min="3" max="3" width="16.7109375" customWidth="1"/>
    <col min="4" max="4" width="37.42578125" customWidth="1"/>
    <col min="5" max="5" width="14.28515625" customWidth="1"/>
    <col min="6" max="6" width="16.28515625" customWidth="1"/>
    <col min="7" max="7" width="17.140625" customWidth="1"/>
    <col min="8" max="8" width="6.7109375" customWidth="1"/>
    <col min="9" max="9" width="4.5703125" customWidth="1"/>
    <col min="10" max="10" width="4.7109375" customWidth="1"/>
    <col min="11" max="11" width="5.5703125" customWidth="1"/>
    <col min="12" max="12" width="8.7109375" style="1" customWidth="1"/>
  </cols>
  <sheetData>
    <row r="1" spans="1:12" ht="93.95" customHeight="1" x14ac:dyDescent="0.25">
      <c r="A1" s="9" t="s">
        <v>1</v>
      </c>
      <c r="B1" s="9" t="s">
        <v>75</v>
      </c>
      <c r="C1" s="4" t="s">
        <v>9</v>
      </c>
      <c r="D1" s="9" t="s">
        <v>4</v>
      </c>
      <c r="E1" s="9" t="s">
        <v>5</v>
      </c>
      <c r="F1" s="9" t="s">
        <v>6</v>
      </c>
      <c r="G1" s="9" t="s">
        <v>52</v>
      </c>
      <c r="H1" s="9" t="s">
        <v>0</v>
      </c>
      <c r="I1" s="4"/>
      <c r="J1" s="4"/>
      <c r="K1" s="4"/>
    </row>
    <row r="2" spans="1:12" ht="31.35" customHeight="1" x14ac:dyDescent="0.25">
      <c r="A2" s="4"/>
      <c r="B2" s="4"/>
      <c r="D2" s="4">
        <v>1</v>
      </c>
      <c r="E2" s="4">
        <v>2</v>
      </c>
      <c r="F2" s="4">
        <v>3</v>
      </c>
      <c r="G2" s="4">
        <v>4</v>
      </c>
      <c r="H2" s="4"/>
      <c r="I2" s="5" t="s">
        <v>7</v>
      </c>
      <c r="J2" s="5" t="s">
        <v>8</v>
      </c>
      <c r="K2" s="5" t="s">
        <v>10</v>
      </c>
      <c r="L2" s="8" t="s">
        <v>13</v>
      </c>
    </row>
    <row r="3" spans="1:12" s="22" customFormat="1" ht="12" x14ac:dyDescent="0.2">
      <c r="A3" s="20">
        <v>1</v>
      </c>
      <c r="B3" s="20">
        <v>2</v>
      </c>
      <c r="C3" s="20">
        <v>3</v>
      </c>
      <c r="D3" s="20">
        <v>4</v>
      </c>
      <c r="E3" s="20">
        <v>5</v>
      </c>
      <c r="F3" s="20">
        <v>6</v>
      </c>
      <c r="G3" s="20">
        <v>7</v>
      </c>
      <c r="H3" s="20">
        <v>8</v>
      </c>
      <c r="I3" s="21" t="s">
        <v>11</v>
      </c>
      <c r="J3" s="21" t="s">
        <v>14</v>
      </c>
      <c r="K3" s="21" t="s">
        <v>15</v>
      </c>
      <c r="L3" s="21" t="s">
        <v>25</v>
      </c>
    </row>
    <row r="4" spans="1:12" x14ac:dyDescent="0.25">
      <c r="A4" s="42" t="s">
        <v>16</v>
      </c>
      <c r="B4" s="39" t="s">
        <v>109</v>
      </c>
      <c r="C4" s="2" t="s">
        <v>2</v>
      </c>
      <c r="D4" s="23"/>
      <c r="E4" s="23">
        <v>3</v>
      </c>
      <c r="F4" s="23"/>
      <c r="G4" s="23"/>
      <c r="H4" s="3"/>
      <c r="I4" s="3"/>
      <c r="J4" s="3"/>
      <c r="K4" s="3"/>
      <c r="L4" s="3">
        <f>SUM(D4:G4)</f>
        <v>3</v>
      </c>
    </row>
    <row r="5" spans="1:12" ht="30" x14ac:dyDescent="0.25">
      <c r="A5" s="42"/>
      <c r="B5" s="40"/>
      <c r="C5" s="2" t="s">
        <v>3</v>
      </c>
      <c r="D5" s="23"/>
      <c r="E5" s="23">
        <v>1</v>
      </c>
      <c r="F5" s="23"/>
      <c r="G5" s="23"/>
      <c r="H5" s="3"/>
      <c r="I5" s="3"/>
      <c r="J5" s="3"/>
      <c r="K5" s="3"/>
      <c r="L5" s="3">
        <f t="shared" ref="L5:L68" si="0">SUM(D5:G5)</f>
        <v>1</v>
      </c>
    </row>
    <row r="6" spans="1:12" x14ac:dyDescent="0.25">
      <c r="A6" s="42" t="s">
        <v>17</v>
      </c>
      <c r="B6" s="39" t="s">
        <v>110</v>
      </c>
      <c r="C6" s="2" t="s">
        <v>2</v>
      </c>
      <c r="D6" s="24">
        <v>4</v>
      </c>
      <c r="E6" s="24">
        <v>15</v>
      </c>
      <c r="F6" s="24">
        <v>2</v>
      </c>
      <c r="G6" s="24">
        <v>0</v>
      </c>
      <c r="H6" s="3"/>
      <c r="I6" s="3"/>
      <c r="J6" s="3"/>
      <c r="K6" s="3"/>
      <c r="L6" s="3">
        <f t="shared" si="0"/>
        <v>21</v>
      </c>
    </row>
    <row r="7" spans="1:12" ht="30" x14ac:dyDescent="0.25">
      <c r="A7" s="42"/>
      <c r="B7" s="40"/>
      <c r="C7" s="2" t="s">
        <v>3</v>
      </c>
      <c r="D7" s="24">
        <v>0</v>
      </c>
      <c r="E7" s="24">
        <v>0</v>
      </c>
      <c r="F7" s="24">
        <v>0</v>
      </c>
      <c r="G7" s="24">
        <v>0</v>
      </c>
      <c r="H7" s="3"/>
      <c r="I7" s="3"/>
      <c r="J7" s="3"/>
      <c r="K7" s="3"/>
      <c r="L7" s="3">
        <f t="shared" si="0"/>
        <v>0</v>
      </c>
    </row>
    <row r="8" spans="1:12" ht="15.75" customHeight="1" x14ac:dyDescent="0.25">
      <c r="A8" s="42" t="s">
        <v>18</v>
      </c>
      <c r="B8" s="39" t="s">
        <v>111</v>
      </c>
      <c r="C8" s="2" t="s">
        <v>2</v>
      </c>
      <c r="D8" s="3">
        <v>0</v>
      </c>
      <c r="E8" s="3">
        <v>1</v>
      </c>
      <c r="F8" s="3">
        <v>0</v>
      </c>
      <c r="G8" s="3">
        <v>0</v>
      </c>
      <c r="H8" s="3"/>
      <c r="I8" s="3"/>
      <c r="J8" s="3"/>
      <c r="K8" s="3"/>
      <c r="L8" s="3">
        <f t="shared" si="0"/>
        <v>1</v>
      </c>
    </row>
    <row r="9" spans="1:12" ht="30" x14ac:dyDescent="0.25">
      <c r="A9" s="42"/>
      <c r="B9" s="40"/>
      <c r="C9" s="2" t="s">
        <v>3</v>
      </c>
      <c r="D9" s="3">
        <v>0</v>
      </c>
      <c r="E9" s="3">
        <v>1</v>
      </c>
      <c r="F9" s="3">
        <v>0</v>
      </c>
      <c r="G9" s="3">
        <v>0</v>
      </c>
      <c r="H9" s="3"/>
      <c r="I9" s="3"/>
      <c r="J9" s="3"/>
      <c r="K9" s="3"/>
      <c r="L9" s="3">
        <f t="shared" si="0"/>
        <v>1</v>
      </c>
    </row>
    <row r="10" spans="1:12" ht="18.2" customHeight="1" x14ac:dyDescent="0.25">
      <c r="A10" s="42" t="s">
        <v>19</v>
      </c>
      <c r="B10" s="39" t="s">
        <v>53</v>
      </c>
      <c r="C10" s="2" t="s">
        <v>2</v>
      </c>
      <c r="D10" s="23">
        <v>2</v>
      </c>
      <c r="E10" s="23">
        <v>4</v>
      </c>
      <c r="F10" s="23">
        <v>4</v>
      </c>
      <c r="G10" s="23"/>
      <c r="H10" s="3"/>
      <c r="I10" s="3"/>
      <c r="J10" s="3"/>
      <c r="K10" s="3"/>
      <c r="L10" s="3">
        <f t="shared" si="0"/>
        <v>10</v>
      </c>
    </row>
    <row r="11" spans="1:12" ht="30" x14ac:dyDescent="0.25">
      <c r="A11" s="42"/>
      <c r="B11" s="40"/>
      <c r="C11" s="2" t="s">
        <v>3</v>
      </c>
      <c r="D11" s="23"/>
      <c r="E11" s="23"/>
      <c r="F11" s="23">
        <v>6</v>
      </c>
      <c r="G11" s="23"/>
      <c r="H11" s="3"/>
      <c r="I11" s="3"/>
      <c r="J11" s="3"/>
      <c r="K11" s="3"/>
      <c r="L11" s="3">
        <f t="shared" si="0"/>
        <v>6</v>
      </c>
    </row>
    <row r="12" spans="1:12" x14ac:dyDescent="0.25">
      <c r="A12" s="42" t="s">
        <v>20</v>
      </c>
      <c r="B12" s="39" t="s">
        <v>112</v>
      </c>
      <c r="C12" s="2" t="s">
        <v>2</v>
      </c>
      <c r="D12" s="17"/>
      <c r="E12" s="3"/>
      <c r="F12" s="3">
        <v>1</v>
      </c>
      <c r="G12" s="3"/>
      <c r="H12" s="3"/>
      <c r="I12" s="3"/>
      <c r="J12" s="3"/>
      <c r="K12" s="3"/>
      <c r="L12" s="3">
        <f t="shared" si="0"/>
        <v>1</v>
      </c>
    </row>
    <row r="13" spans="1:12" ht="30" x14ac:dyDescent="0.25">
      <c r="A13" s="42"/>
      <c r="B13" s="40"/>
      <c r="C13" s="2" t="s">
        <v>3</v>
      </c>
      <c r="D13" s="17"/>
      <c r="E13" s="3"/>
      <c r="F13" s="3"/>
      <c r="G13" s="3"/>
      <c r="H13" s="3"/>
      <c r="I13" s="3"/>
      <c r="J13" s="3"/>
      <c r="K13" s="3"/>
      <c r="L13" s="3">
        <f t="shared" si="0"/>
        <v>0</v>
      </c>
    </row>
    <row r="14" spans="1:12" x14ac:dyDescent="0.25">
      <c r="A14" s="42" t="s">
        <v>21</v>
      </c>
      <c r="B14" s="39" t="s">
        <v>113</v>
      </c>
      <c r="C14" s="2" t="s">
        <v>2</v>
      </c>
      <c r="D14" s="17"/>
      <c r="E14" s="3"/>
      <c r="F14" s="3"/>
      <c r="G14" s="3"/>
      <c r="H14" s="3"/>
      <c r="I14" s="3"/>
      <c r="J14" s="3"/>
      <c r="K14" s="3"/>
      <c r="L14" s="3">
        <f t="shared" si="0"/>
        <v>0</v>
      </c>
    </row>
    <row r="15" spans="1:12" ht="30" x14ac:dyDescent="0.25">
      <c r="A15" s="42"/>
      <c r="B15" s="40"/>
      <c r="C15" s="2" t="s">
        <v>3</v>
      </c>
      <c r="D15" s="17"/>
      <c r="E15" s="3"/>
      <c r="F15" s="3"/>
      <c r="G15" s="3"/>
      <c r="H15" s="3"/>
      <c r="I15" s="3"/>
      <c r="J15" s="3"/>
      <c r="K15" s="3"/>
      <c r="L15" s="3">
        <f t="shared" si="0"/>
        <v>0</v>
      </c>
    </row>
    <row r="16" spans="1:12" x14ac:dyDescent="0.25">
      <c r="A16" s="42" t="s">
        <v>22</v>
      </c>
      <c r="B16" s="39" t="s">
        <v>98</v>
      </c>
      <c r="C16" s="2" t="s">
        <v>2</v>
      </c>
      <c r="D16" s="17"/>
      <c r="E16" s="3"/>
      <c r="F16" s="3"/>
      <c r="G16" s="3"/>
      <c r="H16" s="3"/>
      <c r="I16" s="3"/>
      <c r="J16" s="3"/>
      <c r="K16" s="3"/>
      <c r="L16" s="3">
        <f t="shared" si="0"/>
        <v>0</v>
      </c>
    </row>
    <row r="17" spans="1:12" ht="30" x14ac:dyDescent="0.25">
      <c r="A17" s="42"/>
      <c r="B17" s="40"/>
      <c r="C17" s="2" t="s">
        <v>3</v>
      </c>
      <c r="D17" s="17"/>
      <c r="E17" s="3"/>
      <c r="F17" s="3"/>
      <c r="G17" s="3"/>
      <c r="H17" s="3"/>
      <c r="I17" s="3"/>
      <c r="J17" s="3"/>
      <c r="K17" s="3"/>
      <c r="L17" s="3">
        <f t="shared" si="0"/>
        <v>0</v>
      </c>
    </row>
    <row r="18" spans="1:12" x14ac:dyDescent="0.25">
      <c r="A18" s="42" t="s">
        <v>23</v>
      </c>
      <c r="B18" s="39" t="s">
        <v>114</v>
      </c>
      <c r="C18" s="2" t="s">
        <v>2</v>
      </c>
      <c r="D18" s="17"/>
      <c r="E18" s="3"/>
      <c r="F18" s="3"/>
      <c r="G18" s="3"/>
      <c r="H18" s="3"/>
      <c r="I18" s="3"/>
      <c r="J18" s="3"/>
      <c r="K18" s="3"/>
      <c r="L18" s="3">
        <f t="shared" si="0"/>
        <v>0</v>
      </c>
    </row>
    <row r="19" spans="1:12" ht="30" x14ac:dyDescent="0.25">
      <c r="A19" s="42"/>
      <c r="B19" s="40"/>
      <c r="C19" s="2" t="s">
        <v>3</v>
      </c>
      <c r="D19" s="17"/>
      <c r="E19" s="3"/>
      <c r="F19" s="3"/>
      <c r="G19" s="3"/>
      <c r="H19" s="3"/>
      <c r="I19" s="3"/>
      <c r="J19" s="3"/>
      <c r="K19" s="3"/>
      <c r="L19" s="3">
        <f t="shared" si="0"/>
        <v>0</v>
      </c>
    </row>
    <row r="20" spans="1:12" x14ac:dyDescent="0.25">
      <c r="A20" s="42" t="s">
        <v>24</v>
      </c>
      <c r="B20" s="39" t="s">
        <v>115</v>
      </c>
      <c r="C20" s="2" t="s">
        <v>2</v>
      </c>
      <c r="D20" s="3">
        <v>0</v>
      </c>
      <c r="E20" s="3">
        <v>1</v>
      </c>
      <c r="F20" s="3">
        <v>0</v>
      </c>
      <c r="G20" s="3">
        <v>0</v>
      </c>
      <c r="H20" s="3"/>
      <c r="I20" s="3"/>
      <c r="J20" s="3"/>
      <c r="K20" s="3"/>
      <c r="L20" s="3">
        <f t="shared" si="0"/>
        <v>1</v>
      </c>
    </row>
    <row r="21" spans="1:12" ht="30" x14ac:dyDescent="0.25">
      <c r="A21" s="42"/>
      <c r="B21" s="40"/>
      <c r="C21" s="2" t="s">
        <v>3</v>
      </c>
      <c r="D21" s="3">
        <v>0</v>
      </c>
      <c r="E21" s="3">
        <v>0</v>
      </c>
      <c r="F21" s="3">
        <v>0</v>
      </c>
      <c r="G21" s="3">
        <v>0</v>
      </c>
      <c r="H21" s="3"/>
      <c r="I21" s="3"/>
      <c r="J21" s="3"/>
      <c r="K21" s="3"/>
      <c r="L21" s="3">
        <f t="shared" si="0"/>
        <v>0</v>
      </c>
    </row>
    <row r="22" spans="1:12" x14ac:dyDescent="0.25">
      <c r="A22" s="42" t="s">
        <v>14</v>
      </c>
      <c r="B22" s="39" t="s">
        <v>85</v>
      </c>
      <c r="C22" s="2" t="s">
        <v>2</v>
      </c>
      <c r="D22" s="23">
        <v>1</v>
      </c>
      <c r="E22" s="23">
        <v>4</v>
      </c>
      <c r="F22" s="23"/>
      <c r="G22" s="23"/>
      <c r="H22" s="3"/>
      <c r="I22" s="3"/>
      <c r="J22" s="3"/>
      <c r="K22" s="3"/>
      <c r="L22" s="3">
        <f t="shared" si="0"/>
        <v>5</v>
      </c>
    </row>
    <row r="23" spans="1:12" ht="30" x14ac:dyDescent="0.25">
      <c r="A23" s="42"/>
      <c r="B23" s="40"/>
      <c r="C23" s="2" t="s">
        <v>3</v>
      </c>
      <c r="D23" s="23"/>
      <c r="E23" s="23"/>
      <c r="F23" s="23"/>
      <c r="G23" s="23"/>
      <c r="H23" s="3"/>
      <c r="I23" s="3"/>
      <c r="J23" s="3"/>
      <c r="K23" s="3"/>
      <c r="L23" s="3">
        <f t="shared" si="0"/>
        <v>0</v>
      </c>
    </row>
    <row r="24" spans="1:12" x14ac:dyDescent="0.25">
      <c r="A24" s="42" t="s">
        <v>15</v>
      </c>
      <c r="B24" s="39" t="s">
        <v>89</v>
      </c>
      <c r="C24" s="2" t="s">
        <v>2</v>
      </c>
      <c r="D24" s="24">
        <v>2</v>
      </c>
      <c r="E24" s="24">
        <v>1</v>
      </c>
      <c r="F24" s="24">
        <v>1</v>
      </c>
      <c r="G24" s="24">
        <v>0</v>
      </c>
      <c r="H24" s="3"/>
      <c r="I24" s="3"/>
      <c r="J24" s="3"/>
      <c r="K24" s="3"/>
      <c r="L24" s="3">
        <f t="shared" si="0"/>
        <v>4</v>
      </c>
    </row>
    <row r="25" spans="1:12" ht="30" x14ac:dyDescent="0.25">
      <c r="A25" s="42"/>
      <c r="B25" s="40"/>
      <c r="C25" s="2" t="s">
        <v>3</v>
      </c>
      <c r="D25" s="24">
        <v>1</v>
      </c>
      <c r="E25" s="24">
        <v>0</v>
      </c>
      <c r="F25" s="24">
        <v>1</v>
      </c>
      <c r="G25" s="24">
        <v>0</v>
      </c>
      <c r="H25" s="3"/>
      <c r="I25" s="3"/>
      <c r="J25" s="3"/>
      <c r="K25" s="3"/>
      <c r="L25" s="3">
        <f t="shared" si="0"/>
        <v>2</v>
      </c>
    </row>
    <row r="26" spans="1:12" x14ac:dyDescent="0.25">
      <c r="A26" s="42" t="s">
        <v>25</v>
      </c>
      <c r="B26" s="39" t="s">
        <v>107</v>
      </c>
      <c r="C26" s="2" t="s">
        <v>2</v>
      </c>
      <c r="D26" s="3">
        <v>6</v>
      </c>
      <c r="E26" s="3">
        <v>5</v>
      </c>
      <c r="F26" s="3">
        <v>2</v>
      </c>
      <c r="G26" s="3"/>
      <c r="H26" s="3"/>
      <c r="I26" s="3"/>
      <c r="J26" s="3"/>
      <c r="K26" s="3"/>
      <c r="L26" s="3">
        <f t="shared" si="0"/>
        <v>13</v>
      </c>
    </row>
    <row r="27" spans="1:12" ht="30" x14ac:dyDescent="0.25">
      <c r="A27" s="42"/>
      <c r="B27" s="40"/>
      <c r="C27" s="2" t="s">
        <v>3</v>
      </c>
      <c r="D27" s="3"/>
      <c r="E27" s="3"/>
      <c r="F27" s="3"/>
      <c r="G27" s="3"/>
      <c r="H27" s="3"/>
      <c r="I27" s="3"/>
      <c r="J27" s="3"/>
      <c r="K27" s="3"/>
      <c r="L27" s="3">
        <f t="shared" si="0"/>
        <v>0</v>
      </c>
    </row>
    <row r="28" spans="1:12" x14ac:dyDescent="0.25">
      <c r="A28" s="42" t="s">
        <v>26</v>
      </c>
      <c r="B28" s="39" t="s">
        <v>93</v>
      </c>
      <c r="C28" s="2" t="s">
        <v>2</v>
      </c>
      <c r="D28" s="17"/>
      <c r="E28" s="3"/>
      <c r="F28" s="3"/>
      <c r="G28" s="3"/>
      <c r="H28" s="3"/>
      <c r="I28" s="3"/>
      <c r="J28" s="3"/>
      <c r="K28" s="3"/>
      <c r="L28" s="3">
        <f t="shared" si="0"/>
        <v>0</v>
      </c>
    </row>
    <row r="29" spans="1:12" ht="30" x14ac:dyDescent="0.25">
      <c r="A29" s="42"/>
      <c r="B29" s="40"/>
      <c r="C29" s="2" t="s">
        <v>3</v>
      </c>
      <c r="D29" s="17"/>
      <c r="E29" s="3"/>
      <c r="F29" s="3"/>
      <c r="G29" s="3"/>
      <c r="H29" s="3"/>
      <c r="I29" s="3"/>
      <c r="J29" s="3"/>
      <c r="K29" s="3"/>
      <c r="L29" s="3">
        <f t="shared" si="0"/>
        <v>0</v>
      </c>
    </row>
    <row r="30" spans="1:12" x14ac:dyDescent="0.25">
      <c r="A30" s="42" t="s">
        <v>27</v>
      </c>
      <c r="B30" s="39" t="s">
        <v>78</v>
      </c>
      <c r="C30" s="2" t="s">
        <v>2</v>
      </c>
      <c r="D30" s="33"/>
      <c r="E30" s="33">
        <v>4</v>
      </c>
      <c r="F30" s="34"/>
      <c r="G30" s="34"/>
      <c r="H30" s="3"/>
      <c r="I30" s="3"/>
      <c r="J30" s="3"/>
      <c r="K30" s="3"/>
      <c r="L30" s="3">
        <f t="shared" si="0"/>
        <v>4</v>
      </c>
    </row>
    <row r="31" spans="1:12" ht="30" x14ac:dyDescent="0.25">
      <c r="A31" s="42"/>
      <c r="B31" s="40"/>
      <c r="C31" s="2" t="s">
        <v>3</v>
      </c>
      <c r="D31" s="33">
        <v>1</v>
      </c>
      <c r="E31" s="33"/>
      <c r="F31" s="34"/>
      <c r="G31" s="34"/>
      <c r="H31" s="3"/>
      <c r="I31" s="3"/>
      <c r="J31" s="3"/>
      <c r="K31" s="3"/>
      <c r="L31" s="3">
        <f t="shared" si="0"/>
        <v>1</v>
      </c>
    </row>
    <row r="32" spans="1:12" ht="15" customHeight="1" x14ac:dyDescent="0.25">
      <c r="A32" s="42" t="s">
        <v>28</v>
      </c>
      <c r="B32" s="39" t="s">
        <v>99</v>
      </c>
      <c r="C32" s="2" t="s">
        <v>2</v>
      </c>
      <c r="D32" s="23"/>
      <c r="E32" s="23">
        <v>1</v>
      </c>
      <c r="F32" s="23"/>
      <c r="G32" s="23"/>
      <c r="H32" s="3"/>
      <c r="I32" s="3"/>
      <c r="J32" s="3"/>
      <c r="K32" s="3"/>
      <c r="L32" s="3">
        <f t="shared" si="0"/>
        <v>1</v>
      </c>
    </row>
    <row r="33" spans="1:12" ht="30" x14ac:dyDescent="0.25">
      <c r="A33" s="42"/>
      <c r="B33" s="40"/>
      <c r="C33" s="2" t="s">
        <v>3</v>
      </c>
      <c r="D33" s="23"/>
      <c r="E33" s="23"/>
      <c r="F33" s="23"/>
      <c r="G33" s="23"/>
      <c r="H33" s="3"/>
      <c r="I33" s="3"/>
      <c r="J33" s="3"/>
      <c r="K33" s="3"/>
      <c r="L33" s="3">
        <f t="shared" si="0"/>
        <v>0</v>
      </c>
    </row>
    <row r="34" spans="1:12" ht="17.649999999999999" customHeight="1" x14ac:dyDescent="0.25">
      <c r="A34" s="43">
        <v>16</v>
      </c>
      <c r="B34" s="39" t="s">
        <v>54</v>
      </c>
      <c r="C34" s="2" t="s">
        <v>2</v>
      </c>
      <c r="D34" s="23">
        <v>9</v>
      </c>
      <c r="E34" s="23">
        <v>17</v>
      </c>
      <c r="F34" s="23">
        <v>8</v>
      </c>
      <c r="G34" s="23"/>
      <c r="H34" s="3"/>
      <c r="I34" s="3"/>
      <c r="J34" s="3"/>
      <c r="K34" s="3"/>
      <c r="L34" s="3">
        <f t="shared" si="0"/>
        <v>34</v>
      </c>
    </row>
    <row r="35" spans="1:12" ht="30" x14ac:dyDescent="0.25">
      <c r="A35" s="43"/>
      <c r="B35" s="40"/>
      <c r="C35" s="2" t="s">
        <v>3</v>
      </c>
      <c r="D35" s="23">
        <v>1</v>
      </c>
      <c r="E35" s="23"/>
      <c r="F35" s="23"/>
      <c r="G35" s="23"/>
      <c r="H35" s="3"/>
      <c r="I35" s="3"/>
      <c r="J35" s="3"/>
      <c r="K35" s="3"/>
      <c r="L35" s="3">
        <f t="shared" si="0"/>
        <v>1</v>
      </c>
    </row>
    <row r="36" spans="1:12" ht="15.75" x14ac:dyDescent="0.25">
      <c r="A36" s="42" t="s">
        <v>29</v>
      </c>
      <c r="B36" s="39" t="s">
        <v>96</v>
      </c>
      <c r="C36" s="2" t="s">
        <v>2</v>
      </c>
      <c r="D36" s="15">
        <v>4</v>
      </c>
      <c r="E36" s="15">
        <v>8</v>
      </c>
      <c r="F36" s="15">
        <v>3</v>
      </c>
      <c r="G36" s="15">
        <v>2</v>
      </c>
      <c r="H36" s="16"/>
      <c r="I36" s="15">
        <v>1</v>
      </c>
      <c r="J36" s="3"/>
      <c r="K36" s="3"/>
      <c r="L36" s="3">
        <f t="shared" si="0"/>
        <v>17</v>
      </c>
    </row>
    <row r="37" spans="1:12" ht="30" x14ac:dyDescent="0.25">
      <c r="A37" s="42"/>
      <c r="B37" s="40"/>
      <c r="C37" s="2" t="s">
        <v>3</v>
      </c>
      <c r="D37" s="28">
        <v>1</v>
      </c>
      <c r="E37" s="23">
        <v>1</v>
      </c>
      <c r="F37" s="23">
        <v>1</v>
      </c>
      <c r="G37" s="23"/>
      <c r="H37" s="19"/>
      <c r="I37" s="3"/>
      <c r="J37" s="3"/>
      <c r="K37" s="3"/>
      <c r="L37" s="3">
        <f t="shared" si="0"/>
        <v>3</v>
      </c>
    </row>
    <row r="38" spans="1:12" x14ac:dyDescent="0.25">
      <c r="A38" s="42" t="s">
        <v>30</v>
      </c>
      <c r="B38" s="39" t="s">
        <v>101</v>
      </c>
      <c r="C38" s="2" t="s">
        <v>2</v>
      </c>
      <c r="D38" s="23"/>
      <c r="E38" s="23">
        <v>5</v>
      </c>
      <c r="F38" s="23">
        <v>4</v>
      </c>
      <c r="G38" s="23"/>
      <c r="H38" s="3"/>
      <c r="I38" s="3"/>
      <c r="J38" s="3"/>
      <c r="K38" s="3"/>
      <c r="L38" s="3">
        <f t="shared" si="0"/>
        <v>9</v>
      </c>
    </row>
    <row r="39" spans="1:12" ht="30" x14ac:dyDescent="0.25">
      <c r="A39" s="42"/>
      <c r="B39" s="40"/>
      <c r="C39" s="2" t="s">
        <v>3</v>
      </c>
      <c r="D39" s="23"/>
      <c r="E39" s="23"/>
      <c r="F39" s="23"/>
      <c r="G39" s="23"/>
      <c r="H39" s="3"/>
      <c r="I39" s="3"/>
      <c r="J39" s="3"/>
      <c r="K39" s="3"/>
      <c r="L39" s="3">
        <f t="shared" si="0"/>
        <v>0</v>
      </c>
    </row>
    <row r="40" spans="1:12" x14ac:dyDescent="0.25">
      <c r="A40" s="42" t="s">
        <v>31</v>
      </c>
      <c r="B40" s="39" t="s">
        <v>94</v>
      </c>
      <c r="C40" s="2" t="s">
        <v>2</v>
      </c>
      <c r="D40" s="23">
        <v>1</v>
      </c>
      <c r="E40" s="23">
        <v>2</v>
      </c>
      <c r="F40" s="23">
        <v>1</v>
      </c>
      <c r="G40" s="23">
        <v>0</v>
      </c>
      <c r="H40" s="3"/>
      <c r="I40" s="3"/>
      <c r="J40" s="3"/>
      <c r="K40" s="3"/>
      <c r="L40" s="3">
        <f t="shared" si="0"/>
        <v>4</v>
      </c>
    </row>
    <row r="41" spans="1:12" ht="30" x14ac:dyDescent="0.25">
      <c r="A41" s="42"/>
      <c r="B41" s="40"/>
      <c r="C41" s="2" t="s">
        <v>3</v>
      </c>
      <c r="D41" s="23">
        <v>0</v>
      </c>
      <c r="E41" s="23">
        <v>0</v>
      </c>
      <c r="F41" s="23">
        <v>0</v>
      </c>
      <c r="G41" s="23">
        <v>0</v>
      </c>
      <c r="H41" s="3"/>
      <c r="I41" s="3"/>
      <c r="J41" s="3"/>
      <c r="K41" s="3"/>
      <c r="L41" s="3">
        <f t="shared" si="0"/>
        <v>0</v>
      </c>
    </row>
    <row r="42" spans="1:12" x14ac:dyDescent="0.25">
      <c r="A42" s="42" t="s">
        <v>32</v>
      </c>
      <c r="B42" s="39" t="s">
        <v>116</v>
      </c>
      <c r="C42" s="2" t="s">
        <v>2</v>
      </c>
      <c r="D42" s="17"/>
      <c r="E42" s="3"/>
      <c r="F42" s="3"/>
      <c r="G42" s="3"/>
      <c r="H42" s="3"/>
      <c r="I42" s="3"/>
      <c r="J42" s="3"/>
      <c r="K42" s="3"/>
      <c r="L42" s="3">
        <f t="shared" si="0"/>
        <v>0</v>
      </c>
    </row>
    <row r="43" spans="1:12" ht="30" x14ac:dyDescent="0.25">
      <c r="A43" s="42"/>
      <c r="B43" s="40"/>
      <c r="C43" s="2" t="s">
        <v>3</v>
      </c>
      <c r="D43" s="17"/>
      <c r="E43" s="3"/>
      <c r="F43" s="3"/>
      <c r="G43" s="3"/>
      <c r="H43" s="3"/>
      <c r="I43" s="3"/>
      <c r="J43" s="3"/>
      <c r="K43" s="3"/>
      <c r="L43" s="3">
        <f t="shared" si="0"/>
        <v>0</v>
      </c>
    </row>
    <row r="44" spans="1:12" x14ac:dyDescent="0.25">
      <c r="A44" s="42" t="s">
        <v>33</v>
      </c>
      <c r="B44" s="39" t="s">
        <v>117</v>
      </c>
      <c r="C44" s="2" t="s">
        <v>2</v>
      </c>
      <c r="D44" s="23">
        <v>2</v>
      </c>
      <c r="E44" s="23">
        <v>2</v>
      </c>
      <c r="F44" s="23"/>
      <c r="G44" s="23"/>
      <c r="H44" s="3"/>
      <c r="I44" s="3"/>
      <c r="J44" s="3"/>
      <c r="K44" s="3"/>
      <c r="L44" s="3">
        <f t="shared" si="0"/>
        <v>4</v>
      </c>
    </row>
    <row r="45" spans="1:12" ht="30" x14ac:dyDescent="0.25">
      <c r="A45" s="42"/>
      <c r="B45" s="40"/>
      <c r="C45" s="2" t="s">
        <v>3</v>
      </c>
      <c r="D45" s="23"/>
      <c r="E45" s="23"/>
      <c r="F45" s="23"/>
      <c r="G45" s="23"/>
      <c r="H45" s="3"/>
      <c r="I45" s="3"/>
      <c r="J45" s="3"/>
      <c r="K45" s="3"/>
      <c r="L45" s="3">
        <f t="shared" si="0"/>
        <v>0</v>
      </c>
    </row>
    <row r="46" spans="1:12" x14ac:dyDescent="0.25">
      <c r="A46" s="42" t="s">
        <v>34</v>
      </c>
      <c r="B46" s="39" t="s">
        <v>87</v>
      </c>
      <c r="C46" s="2" t="s">
        <v>2</v>
      </c>
      <c r="D46" s="23"/>
      <c r="E46" s="3">
        <v>10</v>
      </c>
      <c r="F46" s="23"/>
      <c r="G46" s="23"/>
      <c r="H46" s="3"/>
      <c r="I46" s="3"/>
      <c r="J46" s="3"/>
      <c r="K46" s="3"/>
      <c r="L46" s="3">
        <f t="shared" si="0"/>
        <v>10</v>
      </c>
    </row>
    <row r="47" spans="1:12" ht="30" x14ac:dyDescent="0.25">
      <c r="A47" s="42"/>
      <c r="B47" s="40"/>
      <c r="C47" s="2" t="s">
        <v>3</v>
      </c>
      <c r="D47" s="3"/>
      <c r="E47" s="23"/>
      <c r="F47" s="3"/>
      <c r="G47" s="23"/>
      <c r="H47" s="3"/>
      <c r="I47" s="3"/>
      <c r="J47" s="3"/>
      <c r="K47" s="3"/>
      <c r="L47" s="3">
        <f t="shared" si="0"/>
        <v>0</v>
      </c>
    </row>
    <row r="48" spans="1:12" ht="18.75" customHeight="1" x14ac:dyDescent="0.25">
      <c r="A48" s="43">
        <v>23</v>
      </c>
      <c r="B48" s="39" t="s">
        <v>55</v>
      </c>
      <c r="C48" s="2" t="s">
        <v>2</v>
      </c>
      <c r="D48" s="23">
        <v>7</v>
      </c>
      <c r="E48" s="23">
        <v>23</v>
      </c>
      <c r="F48" s="23">
        <v>4</v>
      </c>
      <c r="G48" s="23"/>
      <c r="H48" s="3"/>
      <c r="I48" s="3"/>
      <c r="J48" s="3"/>
      <c r="K48" s="3"/>
      <c r="L48" s="3">
        <f t="shared" si="0"/>
        <v>34</v>
      </c>
    </row>
    <row r="49" spans="1:12" ht="30" x14ac:dyDescent="0.25">
      <c r="A49" s="43"/>
      <c r="B49" s="40"/>
      <c r="C49" s="2" t="s">
        <v>3</v>
      </c>
      <c r="D49" s="23"/>
      <c r="E49" s="23">
        <v>1</v>
      </c>
      <c r="F49" s="23">
        <v>33</v>
      </c>
      <c r="G49" s="23"/>
      <c r="H49" s="3"/>
      <c r="I49" s="3"/>
      <c r="J49" s="3"/>
      <c r="K49" s="3"/>
      <c r="L49" s="3">
        <f t="shared" si="0"/>
        <v>34</v>
      </c>
    </row>
    <row r="50" spans="1:12" x14ac:dyDescent="0.25">
      <c r="A50" s="42" t="s">
        <v>88</v>
      </c>
      <c r="B50" s="39" t="s">
        <v>118</v>
      </c>
      <c r="C50" s="2" t="s">
        <v>2</v>
      </c>
      <c r="D50" s="23"/>
      <c r="E50" s="23">
        <v>5</v>
      </c>
      <c r="F50" s="23"/>
      <c r="G50" s="23"/>
      <c r="H50" s="3"/>
      <c r="I50" s="3"/>
      <c r="J50" s="3"/>
      <c r="K50" s="3"/>
      <c r="L50" s="3">
        <f t="shared" si="0"/>
        <v>5</v>
      </c>
    </row>
    <row r="51" spans="1:12" ht="30" x14ac:dyDescent="0.25">
      <c r="A51" s="42"/>
      <c r="B51" s="40"/>
      <c r="C51" s="2" t="s">
        <v>3</v>
      </c>
      <c r="D51" s="23"/>
      <c r="E51" s="23">
        <v>1</v>
      </c>
      <c r="F51" s="23"/>
      <c r="G51" s="23"/>
      <c r="H51" s="3"/>
      <c r="I51" s="3"/>
      <c r="J51" s="3"/>
      <c r="K51" s="3"/>
      <c r="L51" s="3">
        <f t="shared" si="0"/>
        <v>1</v>
      </c>
    </row>
    <row r="52" spans="1:12" x14ac:dyDescent="0.25">
      <c r="A52" s="42" t="s">
        <v>35</v>
      </c>
      <c r="B52" s="39" t="s">
        <v>81</v>
      </c>
      <c r="C52" s="2" t="s">
        <v>2</v>
      </c>
      <c r="D52" s="23">
        <v>0</v>
      </c>
      <c r="E52" s="23">
        <f>3+2+2</f>
        <v>7</v>
      </c>
      <c r="F52" s="23">
        <v>1</v>
      </c>
      <c r="G52" s="23">
        <v>0</v>
      </c>
      <c r="H52" s="3"/>
      <c r="I52" s="3"/>
      <c r="J52" s="3"/>
      <c r="K52" s="3"/>
      <c r="L52" s="3">
        <f t="shared" si="0"/>
        <v>8</v>
      </c>
    </row>
    <row r="53" spans="1:12" ht="30" x14ac:dyDescent="0.25">
      <c r="A53" s="42"/>
      <c r="B53" s="40"/>
      <c r="C53" s="2" t="s">
        <v>3</v>
      </c>
      <c r="D53" s="23">
        <v>0</v>
      </c>
      <c r="E53" s="23">
        <v>0</v>
      </c>
      <c r="F53" s="23">
        <v>0</v>
      </c>
      <c r="G53" s="23">
        <v>0</v>
      </c>
      <c r="H53" s="3"/>
      <c r="I53" s="3"/>
      <c r="J53" s="3"/>
      <c r="K53" s="3"/>
      <c r="L53" s="3">
        <f t="shared" si="0"/>
        <v>0</v>
      </c>
    </row>
    <row r="54" spans="1:12" ht="15" customHeight="1" x14ac:dyDescent="0.25">
      <c r="A54" s="42" t="s">
        <v>36</v>
      </c>
      <c r="B54" s="39" t="s">
        <v>56</v>
      </c>
      <c r="C54" s="2" t="s">
        <v>2</v>
      </c>
      <c r="D54" s="23">
        <v>2</v>
      </c>
      <c r="E54" s="23">
        <v>4</v>
      </c>
      <c r="F54" s="23">
        <v>0</v>
      </c>
      <c r="G54" s="23">
        <v>0</v>
      </c>
      <c r="H54" s="3"/>
      <c r="I54" s="3"/>
      <c r="J54" s="3"/>
      <c r="K54" s="3"/>
      <c r="L54" s="3">
        <f t="shared" si="0"/>
        <v>6</v>
      </c>
    </row>
    <row r="55" spans="1:12" ht="30.75" customHeight="1" x14ac:dyDescent="0.25">
      <c r="A55" s="42"/>
      <c r="B55" s="41"/>
      <c r="C55" s="2" t="s">
        <v>3</v>
      </c>
      <c r="D55" s="23">
        <v>0</v>
      </c>
      <c r="E55" s="23">
        <v>0</v>
      </c>
      <c r="F55" s="23">
        <v>4</v>
      </c>
      <c r="G55" s="23">
        <v>0</v>
      </c>
      <c r="H55" s="3"/>
      <c r="I55" s="3"/>
      <c r="J55" s="3"/>
      <c r="K55" s="3"/>
      <c r="L55" s="3">
        <f t="shared" si="0"/>
        <v>4</v>
      </c>
    </row>
    <row r="56" spans="1:12" x14ac:dyDescent="0.25">
      <c r="A56" s="42" t="s">
        <v>37</v>
      </c>
      <c r="B56" s="39" t="s">
        <v>119</v>
      </c>
      <c r="C56" s="2" t="s">
        <v>2</v>
      </c>
      <c r="D56" s="23">
        <v>0</v>
      </c>
      <c r="E56" s="23">
        <v>0</v>
      </c>
      <c r="F56" s="23">
        <v>0</v>
      </c>
      <c r="G56" s="23">
        <v>0</v>
      </c>
      <c r="H56" s="3"/>
      <c r="I56" s="3"/>
      <c r="J56" s="3"/>
      <c r="K56" s="3"/>
      <c r="L56" s="3">
        <f t="shared" si="0"/>
        <v>0</v>
      </c>
    </row>
    <row r="57" spans="1:12" ht="30" x14ac:dyDescent="0.25">
      <c r="A57" s="42"/>
      <c r="B57" s="40"/>
      <c r="C57" s="2" t="s">
        <v>3</v>
      </c>
      <c r="D57" s="23">
        <v>0</v>
      </c>
      <c r="E57" s="23">
        <v>1</v>
      </c>
      <c r="F57" s="23">
        <v>0</v>
      </c>
      <c r="G57" s="23">
        <v>0</v>
      </c>
      <c r="H57" s="3"/>
      <c r="I57" s="3"/>
      <c r="J57" s="3"/>
      <c r="K57" s="3"/>
      <c r="L57" s="3">
        <f t="shared" si="0"/>
        <v>1</v>
      </c>
    </row>
    <row r="58" spans="1:12" x14ac:dyDescent="0.25">
      <c r="A58" s="42" t="s">
        <v>38</v>
      </c>
      <c r="B58" s="39" t="s">
        <v>120</v>
      </c>
      <c r="C58" s="2" t="s">
        <v>2</v>
      </c>
      <c r="D58" s="3">
        <v>1</v>
      </c>
      <c r="E58" s="3">
        <v>2</v>
      </c>
      <c r="F58" s="3">
        <v>0</v>
      </c>
      <c r="G58" s="3">
        <v>0</v>
      </c>
      <c r="H58" s="3"/>
      <c r="I58" s="3"/>
      <c r="J58" s="3"/>
      <c r="K58" s="3"/>
      <c r="L58" s="3">
        <f t="shared" si="0"/>
        <v>3</v>
      </c>
    </row>
    <row r="59" spans="1:12" ht="30" x14ac:dyDescent="0.25">
      <c r="A59" s="42"/>
      <c r="B59" s="40"/>
      <c r="C59" s="2" t="s">
        <v>3</v>
      </c>
      <c r="D59" s="3">
        <v>0</v>
      </c>
      <c r="E59" s="3">
        <v>0</v>
      </c>
      <c r="F59" s="3">
        <v>0</v>
      </c>
      <c r="G59" s="3">
        <v>0</v>
      </c>
      <c r="H59" s="3"/>
      <c r="I59" s="3"/>
      <c r="J59" s="3"/>
      <c r="K59" s="3"/>
      <c r="L59" s="3">
        <f t="shared" si="0"/>
        <v>0</v>
      </c>
    </row>
    <row r="60" spans="1:12" ht="15" customHeight="1" x14ac:dyDescent="0.25">
      <c r="A60" s="43" t="s">
        <v>12</v>
      </c>
      <c r="B60" s="39" t="s">
        <v>90</v>
      </c>
      <c r="C60" s="2" t="s">
        <v>2</v>
      </c>
      <c r="D60" s="3">
        <v>5</v>
      </c>
      <c r="E60" s="3">
        <v>17</v>
      </c>
      <c r="F60" s="3">
        <v>2</v>
      </c>
      <c r="G60" s="23"/>
      <c r="H60" s="3"/>
      <c r="I60" s="3"/>
      <c r="J60" s="3"/>
      <c r="K60" s="3"/>
      <c r="L60" s="3">
        <f t="shared" si="0"/>
        <v>24</v>
      </c>
    </row>
    <row r="61" spans="1:12" ht="30" x14ac:dyDescent="0.25">
      <c r="A61" s="43"/>
      <c r="B61" s="40"/>
      <c r="C61" s="2" t="s">
        <v>3</v>
      </c>
      <c r="D61" s="23"/>
      <c r="E61" s="23"/>
      <c r="F61" s="23"/>
      <c r="G61" s="23"/>
      <c r="H61" s="3"/>
      <c r="I61" s="3"/>
      <c r="J61" s="3"/>
      <c r="K61" s="3"/>
      <c r="L61" s="3">
        <f t="shared" si="0"/>
        <v>0</v>
      </c>
    </row>
    <row r="62" spans="1:12" ht="15" customHeight="1" x14ac:dyDescent="0.25">
      <c r="A62" s="43">
        <v>30</v>
      </c>
      <c r="B62" s="39" t="s">
        <v>57</v>
      </c>
      <c r="C62" s="2" t="s">
        <v>2</v>
      </c>
      <c r="D62" s="23">
        <v>1</v>
      </c>
      <c r="E62" s="23">
        <v>3</v>
      </c>
      <c r="F62" s="23"/>
      <c r="G62" s="23"/>
      <c r="H62" s="3"/>
      <c r="I62" s="3"/>
      <c r="J62" s="3"/>
      <c r="K62" s="3"/>
      <c r="L62" s="3">
        <f t="shared" si="0"/>
        <v>4</v>
      </c>
    </row>
    <row r="63" spans="1:12" ht="30" x14ac:dyDescent="0.25">
      <c r="A63" s="43"/>
      <c r="B63" s="40"/>
      <c r="C63" s="2" t="s">
        <v>3</v>
      </c>
      <c r="D63" s="23">
        <v>3</v>
      </c>
      <c r="E63" s="23">
        <v>1</v>
      </c>
      <c r="F63" s="23">
        <v>4</v>
      </c>
      <c r="G63" s="23"/>
      <c r="H63" s="3"/>
      <c r="I63" s="3"/>
      <c r="J63" s="3"/>
      <c r="K63" s="3"/>
      <c r="L63" s="3">
        <f t="shared" si="0"/>
        <v>8</v>
      </c>
    </row>
    <row r="64" spans="1:12" ht="15" customHeight="1" x14ac:dyDescent="0.25">
      <c r="A64" s="43">
        <v>31</v>
      </c>
      <c r="B64" s="39" t="s">
        <v>58</v>
      </c>
      <c r="C64" s="2" t="s">
        <v>2</v>
      </c>
      <c r="D64" s="23">
        <v>1</v>
      </c>
      <c r="E64" s="23">
        <v>26</v>
      </c>
      <c r="F64" s="23">
        <v>1</v>
      </c>
      <c r="G64" s="23"/>
      <c r="H64" s="3"/>
      <c r="I64" s="3"/>
      <c r="J64" s="3"/>
      <c r="K64" s="3"/>
      <c r="L64" s="3">
        <f t="shared" si="0"/>
        <v>28</v>
      </c>
    </row>
    <row r="65" spans="1:12" ht="30" x14ac:dyDescent="0.25">
      <c r="A65" s="43"/>
      <c r="B65" s="40"/>
      <c r="C65" s="2" t="s">
        <v>3</v>
      </c>
      <c r="D65" s="23">
        <v>1</v>
      </c>
      <c r="E65" s="23">
        <v>1</v>
      </c>
      <c r="F65" s="23">
        <v>5</v>
      </c>
      <c r="G65" s="23"/>
      <c r="H65" s="3"/>
      <c r="I65" s="3"/>
      <c r="J65" s="3"/>
      <c r="K65" s="3"/>
      <c r="L65" s="3">
        <f t="shared" si="0"/>
        <v>7</v>
      </c>
    </row>
    <row r="66" spans="1:12" x14ac:dyDescent="0.25">
      <c r="A66" s="43">
        <v>32</v>
      </c>
      <c r="B66" s="39" t="s">
        <v>83</v>
      </c>
      <c r="C66" s="2" t="s">
        <v>2</v>
      </c>
      <c r="D66" s="23">
        <v>1</v>
      </c>
      <c r="E66" s="23">
        <v>4</v>
      </c>
      <c r="F66" s="23">
        <v>1</v>
      </c>
      <c r="G66" s="23">
        <v>0</v>
      </c>
      <c r="H66" s="3"/>
      <c r="I66" s="3"/>
      <c r="J66" s="3"/>
      <c r="K66" s="3"/>
      <c r="L66" s="3">
        <f t="shared" si="0"/>
        <v>6</v>
      </c>
    </row>
    <row r="67" spans="1:12" ht="30.75" customHeight="1" x14ac:dyDescent="0.25">
      <c r="A67" s="43"/>
      <c r="B67" s="40"/>
      <c r="C67" s="2" t="s">
        <v>3</v>
      </c>
      <c r="D67" s="23">
        <v>0</v>
      </c>
      <c r="E67" s="23">
        <v>0</v>
      </c>
      <c r="F67" s="23">
        <v>1</v>
      </c>
      <c r="G67" s="23">
        <v>0</v>
      </c>
      <c r="H67" s="3"/>
      <c r="I67" s="3"/>
      <c r="J67" s="3"/>
      <c r="K67" s="3"/>
      <c r="L67" s="3">
        <f t="shared" si="0"/>
        <v>1</v>
      </c>
    </row>
    <row r="68" spans="1:12" ht="15" customHeight="1" x14ac:dyDescent="0.25">
      <c r="A68" s="43">
        <v>33</v>
      </c>
      <c r="B68" s="39" t="s">
        <v>59</v>
      </c>
      <c r="C68" s="2" t="s">
        <v>2</v>
      </c>
      <c r="D68" s="23">
        <v>1</v>
      </c>
      <c r="E68" s="23">
        <v>5</v>
      </c>
      <c r="F68" s="23"/>
      <c r="G68" s="23"/>
      <c r="H68" s="3"/>
      <c r="I68" s="3"/>
      <c r="J68" s="3"/>
      <c r="K68" s="3"/>
      <c r="L68" s="3">
        <f t="shared" si="0"/>
        <v>6</v>
      </c>
    </row>
    <row r="69" spans="1:12" ht="30" x14ac:dyDescent="0.25">
      <c r="A69" s="43"/>
      <c r="B69" s="40"/>
      <c r="C69" s="2" t="s">
        <v>3</v>
      </c>
      <c r="D69" s="23"/>
      <c r="E69" s="23"/>
      <c r="F69" s="23"/>
      <c r="G69" s="23"/>
      <c r="H69" s="3"/>
      <c r="I69" s="3"/>
      <c r="J69" s="3"/>
      <c r="K69" s="3"/>
      <c r="L69" s="3">
        <f t="shared" ref="L69:L132" si="1">SUM(D69:G69)</f>
        <v>0</v>
      </c>
    </row>
    <row r="70" spans="1:12" x14ac:dyDescent="0.25">
      <c r="A70" s="42" t="s">
        <v>46</v>
      </c>
      <c r="B70" s="39" t="s">
        <v>92</v>
      </c>
      <c r="C70" s="2" t="s">
        <v>2</v>
      </c>
      <c r="D70" s="3">
        <v>1</v>
      </c>
      <c r="E70" s="3">
        <v>8</v>
      </c>
      <c r="F70" s="3">
        <v>1</v>
      </c>
      <c r="G70" s="3">
        <v>0</v>
      </c>
      <c r="H70" s="3"/>
      <c r="I70" s="3"/>
      <c r="J70" s="3"/>
      <c r="K70" s="3"/>
      <c r="L70" s="3">
        <f t="shared" si="1"/>
        <v>10</v>
      </c>
    </row>
    <row r="71" spans="1:12" ht="30" x14ac:dyDescent="0.25">
      <c r="A71" s="42"/>
      <c r="B71" s="40"/>
      <c r="C71" s="2" t="s">
        <v>3</v>
      </c>
      <c r="D71" s="3">
        <v>0</v>
      </c>
      <c r="E71" s="3">
        <v>0</v>
      </c>
      <c r="F71" s="3">
        <v>0</v>
      </c>
      <c r="G71" s="3">
        <v>0</v>
      </c>
      <c r="H71" s="3"/>
      <c r="I71" s="3"/>
      <c r="J71" s="3"/>
      <c r="K71" s="3"/>
      <c r="L71" s="3">
        <f t="shared" si="1"/>
        <v>0</v>
      </c>
    </row>
    <row r="72" spans="1:12" x14ac:dyDescent="0.25">
      <c r="A72" s="42" t="s">
        <v>45</v>
      </c>
      <c r="B72" s="39" t="s">
        <v>97</v>
      </c>
      <c r="C72" s="2" t="s">
        <v>2</v>
      </c>
      <c r="D72" s="23">
        <v>2</v>
      </c>
      <c r="E72" s="23">
        <v>6</v>
      </c>
      <c r="F72" s="23">
        <v>3</v>
      </c>
      <c r="G72" s="23"/>
      <c r="H72" s="3"/>
      <c r="I72" s="3"/>
      <c r="J72" s="3"/>
      <c r="K72" s="3"/>
      <c r="L72" s="3">
        <f t="shared" si="1"/>
        <v>11</v>
      </c>
    </row>
    <row r="73" spans="1:12" ht="30" x14ac:dyDescent="0.25">
      <c r="A73" s="42"/>
      <c r="B73" s="40"/>
      <c r="C73" s="2" t="s">
        <v>3</v>
      </c>
      <c r="D73" s="23"/>
      <c r="E73" s="23"/>
      <c r="F73" s="23"/>
      <c r="G73" s="23"/>
      <c r="H73" s="3"/>
      <c r="I73" s="3"/>
      <c r="J73" s="3"/>
      <c r="K73" s="3"/>
      <c r="L73" s="3">
        <f t="shared" si="1"/>
        <v>0</v>
      </c>
    </row>
    <row r="74" spans="1:12" x14ac:dyDescent="0.25">
      <c r="A74" s="42" t="s">
        <v>44</v>
      </c>
      <c r="B74" s="39" t="s">
        <v>106</v>
      </c>
      <c r="C74" s="2" t="s">
        <v>2</v>
      </c>
      <c r="D74" s="23">
        <v>0</v>
      </c>
      <c r="E74" s="23">
        <v>2</v>
      </c>
      <c r="F74" s="23">
        <v>1</v>
      </c>
      <c r="G74" s="23">
        <v>0</v>
      </c>
      <c r="H74" s="3"/>
      <c r="I74" s="3"/>
      <c r="J74" s="3"/>
      <c r="K74" s="3"/>
      <c r="L74" s="3">
        <f t="shared" si="1"/>
        <v>3</v>
      </c>
    </row>
    <row r="75" spans="1:12" ht="30" x14ac:dyDescent="0.25">
      <c r="A75" s="42"/>
      <c r="B75" s="40"/>
      <c r="C75" s="2" t="s">
        <v>3</v>
      </c>
      <c r="D75" s="23">
        <v>0</v>
      </c>
      <c r="E75" s="23">
        <v>0</v>
      </c>
      <c r="F75" s="23">
        <v>2</v>
      </c>
      <c r="G75" s="23">
        <v>0</v>
      </c>
      <c r="H75" s="3"/>
      <c r="I75" s="3"/>
      <c r="J75" s="3"/>
      <c r="K75" s="3"/>
      <c r="L75" s="3">
        <f t="shared" si="1"/>
        <v>2</v>
      </c>
    </row>
    <row r="76" spans="1:12" x14ac:dyDescent="0.25">
      <c r="A76" s="42" t="s">
        <v>43</v>
      </c>
      <c r="B76" s="39" t="s">
        <v>121</v>
      </c>
      <c r="C76" s="2" t="s">
        <v>2</v>
      </c>
      <c r="D76" s="23">
        <v>1</v>
      </c>
      <c r="E76" s="23">
        <v>4</v>
      </c>
      <c r="F76" s="23">
        <v>0</v>
      </c>
      <c r="G76" s="23">
        <v>0</v>
      </c>
      <c r="H76" s="3"/>
      <c r="I76" s="3"/>
      <c r="J76" s="3"/>
      <c r="K76" s="3"/>
      <c r="L76" s="3">
        <f t="shared" si="1"/>
        <v>5</v>
      </c>
    </row>
    <row r="77" spans="1:12" ht="30" x14ac:dyDescent="0.25">
      <c r="A77" s="42"/>
      <c r="B77" s="40"/>
      <c r="C77" s="2" t="s">
        <v>3</v>
      </c>
      <c r="D77" s="23">
        <v>0</v>
      </c>
      <c r="E77" s="23">
        <v>0</v>
      </c>
      <c r="F77" s="23">
        <v>0</v>
      </c>
      <c r="G77" s="23">
        <v>0</v>
      </c>
      <c r="H77" s="3"/>
      <c r="I77" s="3"/>
      <c r="J77" s="3"/>
      <c r="K77" s="3"/>
      <c r="L77" s="3">
        <f t="shared" si="1"/>
        <v>0</v>
      </c>
    </row>
    <row r="78" spans="1:12" ht="15" customHeight="1" x14ac:dyDescent="0.25">
      <c r="A78" s="42" t="s">
        <v>42</v>
      </c>
      <c r="B78" s="39" t="s">
        <v>60</v>
      </c>
      <c r="C78" s="2" t="s">
        <v>2</v>
      </c>
      <c r="D78" s="3"/>
      <c r="E78" s="3">
        <v>4</v>
      </c>
      <c r="F78" s="23"/>
      <c r="G78" s="23"/>
      <c r="H78" s="3"/>
      <c r="I78" s="3"/>
      <c r="J78" s="3"/>
      <c r="K78" s="3"/>
      <c r="L78" s="3">
        <f t="shared" si="1"/>
        <v>4</v>
      </c>
    </row>
    <row r="79" spans="1:12" ht="30" x14ac:dyDescent="0.25">
      <c r="A79" s="42"/>
      <c r="B79" s="40"/>
      <c r="C79" s="2" t="s">
        <v>3</v>
      </c>
      <c r="D79" s="3">
        <v>1</v>
      </c>
      <c r="E79" s="3"/>
      <c r="F79" s="23"/>
      <c r="G79" s="23"/>
      <c r="H79" s="3"/>
      <c r="I79" s="3"/>
      <c r="J79" s="3"/>
      <c r="K79" s="3"/>
      <c r="L79" s="3">
        <f t="shared" si="1"/>
        <v>1</v>
      </c>
    </row>
    <row r="80" spans="1:12" x14ac:dyDescent="0.25">
      <c r="A80" s="42" t="s">
        <v>41</v>
      </c>
      <c r="B80" s="39" t="s">
        <v>122</v>
      </c>
      <c r="C80" s="2" t="s">
        <v>2</v>
      </c>
      <c r="D80" s="23">
        <v>0</v>
      </c>
      <c r="E80" s="23">
        <v>2</v>
      </c>
      <c r="F80" s="23">
        <v>2</v>
      </c>
      <c r="G80" s="23">
        <v>0</v>
      </c>
      <c r="H80" s="3"/>
      <c r="I80" s="3"/>
      <c r="J80" s="3"/>
      <c r="K80" s="3"/>
      <c r="L80" s="3">
        <f t="shared" si="1"/>
        <v>4</v>
      </c>
    </row>
    <row r="81" spans="1:12" ht="30" x14ac:dyDescent="0.25">
      <c r="A81" s="42"/>
      <c r="B81" s="40"/>
      <c r="C81" s="2" t="s">
        <v>3</v>
      </c>
      <c r="D81" s="23">
        <v>0</v>
      </c>
      <c r="E81" s="23">
        <v>0</v>
      </c>
      <c r="F81" s="23">
        <v>0</v>
      </c>
      <c r="G81" s="23">
        <v>0</v>
      </c>
      <c r="H81" s="3"/>
      <c r="I81" s="3"/>
      <c r="J81" s="3"/>
      <c r="K81" s="3"/>
      <c r="L81" s="3">
        <f t="shared" si="1"/>
        <v>0</v>
      </c>
    </row>
    <row r="82" spans="1:12" x14ac:dyDescent="0.25">
      <c r="A82" s="42" t="s">
        <v>40</v>
      </c>
      <c r="B82" s="39" t="s">
        <v>82</v>
      </c>
      <c r="C82" s="2" t="s">
        <v>2</v>
      </c>
      <c r="D82" s="3"/>
      <c r="E82" s="3">
        <v>3</v>
      </c>
      <c r="F82" s="3"/>
      <c r="G82" s="3"/>
      <c r="H82" s="3"/>
      <c r="I82" s="3"/>
      <c r="J82" s="3"/>
      <c r="K82" s="3"/>
      <c r="L82" s="3">
        <f t="shared" si="1"/>
        <v>3</v>
      </c>
    </row>
    <row r="83" spans="1:12" ht="30" x14ac:dyDescent="0.25">
      <c r="A83" s="42"/>
      <c r="B83" s="40"/>
      <c r="C83" s="2" t="s">
        <v>3</v>
      </c>
      <c r="D83" s="3"/>
      <c r="E83" s="3"/>
      <c r="F83" s="3">
        <v>1</v>
      </c>
      <c r="G83" s="3"/>
      <c r="H83" s="3"/>
      <c r="I83" s="3"/>
      <c r="J83" s="3"/>
      <c r="K83" s="3"/>
      <c r="L83" s="3">
        <f t="shared" si="1"/>
        <v>1</v>
      </c>
    </row>
    <row r="84" spans="1:12" x14ac:dyDescent="0.25">
      <c r="A84" s="42" t="s">
        <v>39</v>
      </c>
      <c r="B84" s="39" t="s">
        <v>123</v>
      </c>
      <c r="C84" s="2" t="s">
        <v>2</v>
      </c>
      <c r="D84" s="24">
        <v>0</v>
      </c>
      <c r="E84" s="24">
        <v>4</v>
      </c>
      <c r="F84" s="24">
        <v>0</v>
      </c>
      <c r="G84" s="24">
        <v>0</v>
      </c>
      <c r="H84" s="3"/>
      <c r="I84" s="3"/>
      <c r="J84" s="3"/>
      <c r="K84" s="3"/>
      <c r="L84" s="3">
        <f t="shared" si="1"/>
        <v>4</v>
      </c>
    </row>
    <row r="85" spans="1:12" ht="30" x14ac:dyDescent="0.25">
      <c r="A85" s="42"/>
      <c r="B85" s="40"/>
      <c r="C85" s="2" t="s">
        <v>3</v>
      </c>
      <c r="D85" s="24">
        <v>0</v>
      </c>
      <c r="E85" s="24">
        <v>0</v>
      </c>
      <c r="F85" s="24">
        <v>0</v>
      </c>
      <c r="G85" s="24">
        <v>0</v>
      </c>
      <c r="H85" s="3"/>
      <c r="I85" s="3"/>
      <c r="J85" s="3"/>
      <c r="K85" s="3"/>
      <c r="L85" s="3">
        <f t="shared" si="1"/>
        <v>0</v>
      </c>
    </row>
    <row r="86" spans="1:12" x14ac:dyDescent="0.25">
      <c r="A86" s="43">
        <v>42</v>
      </c>
      <c r="B86" s="39" t="s">
        <v>124</v>
      </c>
      <c r="C86" s="2" t="s">
        <v>2</v>
      </c>
      <c r="D86" s="3">
        <v>1</v>
      </c>
      <c r="E86" s="3">
        <v>7</v>
      </c>
      <c r="F86" s="3"/>
      <c r="G86" s="3">
        <v>1</v>
      </c>
      <c r="H86" s="3"/>
      <c r="I86" s="3">
        <v>1</v>
      </c>
      <c r="J86" s="3"/>
      <c r="K86" s="3"/>
      <c r="L86" s="3">
        <f t="shared" si="1"/>
        <v>9</v>
      </c>
    </row>
    <row r="87" spans="1:12" ht="30" x14ac:dyDescent="0.25">
      <c r="A87" s="43"/>
      <c r="B87" s="40"/>
      <c r="C87" s="2" t="s">
        <v>3</v>
      </c>
      <c r="D87" s="23"/>
      <c r="E87" s="3">
        <v>1</v>
      </c>
      <c r="F87" s="23"/>
      <c r="G87" s="23"/>
      <c r="H87" s="3"/>
      <c r="I87" s="3"/>
      <c r="J87" s="3"/>
      <c r="K87" s="3"/>
      <c r="L87" s="3">
        <f t="shared" si="1"/>
        <v>1</v>
      </c>
    </row>
    <row r="88" spans="1:12" ht="15" customHeight="1" x14ac:dyDescent="0.25">
      <c r="A88" s="42" t="s">
        <v>47</v>
      </c>
      <c r="B88" s="39" t="s">
        <v>61</v>
      </c>
      <c r="C88" s="2" t="s">
        <v>2</v>
      </c>
      <c r="D88" s="7">
        <v>6</v>
      </c>
      <c r="E88" s="7">
        <v>6</v>
      </c>
      <c r="F88" s="7">
        <v>5</v>
      </c>
      <c r="G88" s="3">
        <v>0</v>
      </c>
      <c r="H88" s="3"/>
      <c r="I88" s="3"/>
      <c r="J88" s="3"/>
      <c r="K88" s="3"/>
      <c r="L88" s="3">
        <f t="shared" si="1"/>
        <v>17</v>
      </c>
    </row>
    <row r="89" spans="1:12" ht="30" x14ac:dyDescent="0.25">
      <c r="A89" s="42"/>
      <c r="B89" s="40"/>
      <c r="C89" s="2" t="s">
        <v>3</v>
      </c>
      <c r="D89" s="7">
        <v>2</v>
      </c>
      <c r="E89" s="7">
        <v>0</v>
      </c>
      <c r="F89" s="7">
        <v>1</v>
      </c>
      <c r="G89" s="3">
        <v>0</v>
      </c>
      <c r="H89" s="3"/>
      <c r="I89" s="3"/>
      <c r="J89" s="3"/>
      <c r="K89" s="3"/>
      <c r="L89" s="3">
        <f t="shared" si="1"/>
        <v>3</v>
      </c>
    </row>
    <row r="90" spans="1:12" x14ac:dyDescent="0.25">
      <c r="A90" s="42" t="s">
        <v>48</v>
      </c>
      <c r="B90" s="39" t="s">
        <v>125</v>
      </c>
      <c r="C90" s="2" t="s">
        <v>2</v>
      </c>
      <c r="D90" s="3"/>
      <c r="E90" s="3">
        <v>4</v>
      </c>
      <c r="F90" s="3"/>
      <c r="G90" s="3"/>
      <c r="H90" s="3"/>
      <c r="I90" s="3"/>
      <c r="J90" s="3"/>
      <c r="K90" s="3"/>
      <c r="L90" s="3">
        <f t="shared" si="1"/>
        <v>4</v>
      </c>
    </row>
    <row r="91" spans="1:12" ht="30" x14ac:dyDescent="0.25">
      <c r="A91" s="42"/>
      <c r="B91" s="40"/>
      <c r="C91" s="2" t="s">
        <v>3</v>
      </c>
      <c r="D91" s="3"/>
      <c r="E91" s="3"/>
      <c r="F91" s="3"/>
      <c r="G91" s="3"/>
      <c r="H91" s="3"/>
      <c r="I91" s="3"/>
      <c r="J91" s="3"/>
      <c r="K91" s="3"/>
      <c r="L91" s="3">
        <f t="shared" si="1"/>
        <v>0</v>
      </c>
    </row>
    <row r="92" spans="1:12" x14ac:dyDescent="0.25">
      <c r="A92" s="42" t="s">
        <v>49</v>
      </c>
      <c r="B92" s="39" t="s">
        <v>126</v>
      </c>
      <c r="C92" s="2" t="s">
        <v>2</v>
      </c>
      <c r="D92" s="3"/>
      <c r="E92" s="3">
        <v>2</v>
      </c>
      <c r="F92" s="3"/>
      <c r="G92" s="3"/>
      <c r="H92" s="3"/>
      <c r="I92" s="3"/>
      <c r="J92" s="3"/>
      <c r="K92" s="3"/>
      <c r="L92" s="3">
        <f t="shared" si="1"/>
        <v>2</v>
      </c>
    </row>
    <row r="93" spans="1:12" ht="30" x14ac:dyDescent="0.25">
      <c r="A93" s="42"/>
      <c r="B93" s="40"/>
      <c r="C93" s="2" t="s">
        <v>3</v>
      </c>
      <c r="D93" s="23">
        <v>1</v>
      </c>
      <c r="E93" s="23"/>
      <c r="F93" s="23">
        <v>2</v>
      </c>
      <c r="G93" s="23"/>
      <c r="H93" s="3"/>
      <c r="I93" s="3"/>
      <c r="J93" s="3"/>
      <c r="K93" s="3"/>
      <c r="L93" s="3">
        <f t="shared" si="1"/>
        <v>3</v>
      </c>
    </row>
    <row r="94" spans="1:12" x14ac:dyDescent="0.25">
      <c r="A94" s="42" t="s">
        <v>50</v>
      </c>
      <c r="B94" s="39" t="s">
        <v>127</v>
      </c>
      <c r="C94" s="2" t="s">
        <v>2</v>
      </c>
      <c r="D94" s="23">
        <v>1</v>
      </c>
      <c r="E94" s="23">
        <v>3</v>
      </c>
      <c r="F94" s="23">
        <v>0</v>
      </c>
      <c r="G94" s="23">
        <v>0</v>
      </c>
      <c r="H94" s="3"/>
      <c r="I94" s="3"/>
      <c r="J94" s="3"/>
      <c r="K94" s="3"/>
      <c r="L94" s="3">
        <f t="shared" si="1"/>
        <v>4</v>
      </c>
    </row>
    <row r="95" spans="1:12" ht="30" x14ac:dyDescent="0.25">
      <c r="A95" s="42"/>
      <c r="B95" s="40"/>
      <c r="C95" s="2" t="s">
        <v>3</v>
      </c>
      <c r="D95" s="23">
        <v>0</v>
      </c>
      <c r="E95" s="23">
        <v>0</v>
      </c>
      <c r="F95" s="23">
        <v>0</v>
      </c>
      <c r="G95" s="23">
        <v>0</v>
      </c>
      <c r="H95" s="3"/>
      <c r="I95" s="3"/>
      <c r="J95" s="3"/>
      <c r="K95" s="3"/>
      <c r="L95" s="3">
        <f t="shared" si="1"/>
        <v>0</v>
      </c>
    </row>
    <row r="96" spans="1:12" ht="15" customHeight="1" x14ac:dyDescent="0.25">
      <c r="A96" s="42" t="s">
        <v>51</v>
      </c>
      <c r="B96" s="39" t="s">
        <v>76</v>
      </c>
      <c r="C96" s="2" t="s">
        <v>2</v>
      </c>
      <c r="D96" s="32">
        <v>1</v>
      </c>
      <c r="E96" s="32">
        <v>4</v>
      </c>
      <c r="F96" s="32">
        <v>2</v>
      </c>
      <c r="G96" s="32">
        <v>0</v>
      </c>
      <c r="H96" s="3"/>
      <c r="I96" s="3"/>
      <c r="J96" s="3"/>
      <c r="K96" s="3"/>
      <c r="L96" s="3">
        <f t="shared" si="1"/>
        <v>7</v>
      </c>
    </row>
    <row r="97" spans="1:12" ht="30" x14ac:dyDescent="0.25">
      <c r="A97" s="42"/>
      <c r="B97" s="40"/>
      <c r="C97" s="2" t="s">
        <v>3</v>
      </c>
      <c r="D97" s="32"/>
      <c r="E97" s="32">
        <v>0</v>
      </c>
      <c r="F97" s="32">
        <v>0</v>
      </c>
      <c r="G97" s="32">
        <v>0</v>
      </c>
      <c r="H97" s="3"/>
      <c r="I97" s="3"/>
      <c r="J97" s="3"/>
      <c r="K97" s="3"/>
      <c r="L97" s="3">
        <f t="shared" si="1"/>
        <v>0</v>
      </c>
    </row>
    <row r="98" spans="1:12" ht="15" customHeight="1" x14ac:dyDescent="0.25">
      <c r="A98" s="43">
        <v>48</v>
      </c>
      <c r="B98" s="39" t="s">
        <v>62</v>
      </c>
      <c r="C98" s="2" t="s">
        <v>2</v>
      </c>
      <c r="D98" s="23">
        <v>0</v>
      </c>
      <c r="E98" s="23">
        <v>6</v>
      </c>
      <c r="F98" s="23">
        <v>0</v>
      </c>
      <c r="G98" s="23">
        <v>0</v>
      </c>
      <c r="H98" s="3"/>
      <c r="I98" s="3"/>
      <c r="J98" s="3"/>
      <c r="K98" s="3"/>
      <c r="L98" s="3">
        <f t="shared" si="1"/>
        <v>6</v>
      </c>
    </row>
    <row r="99" spans="1:12" ht="30" x14ac:dyDescent="0.25">
      <c r="A99" s="43"/>
      <c r="B99" s="40"/>
      <c r="C99" s="2" t="s">
        <v>3</v>
      </c>
      <c r="D99" s="23">
        <v>1</v>
      </c>
      <c r="E99" s="23">
        <v>0</v>
      </c>
      <c r="F99" s="23">
        <v>0</v>
      </c>
      <c r="G99" s="23">
        <v>0</v>
      </c>
      <c r="H99" s="3"/>
      <c r="I99" s="3"/>
      <c r="J99" s="3"/>
      <c r="K99" s="3"/>
      <c r="L99" s="3">
        <f t="shared" si="1"/>
        <v>1</v>
      </c>
    </row>
    <row r="100" spans="1:12" x14ac:dyDescent="0.25">
      <c r="A100" s="43">
        <v>49</v>
      </c>
      <c r="B100" s="39" t="s">
        <v>102</v>
      </c>
      <c r="C100" s="2" t="s">
        <v>2</v>
      </c>
      <c r="D100" s="18"/>
      <c r="E100" s="7"/>
      <c r="F100" s="7"/>
      <c r="G100" s="7"/>
      <c r="H100" s="3"/>
      <c r="I100" s="3"/>
      <c r="J100" s="3"/>
      <c r="K100" s="3"/>
      <c r="L100" s="3">
        <f t="shared" si="1"/>
        <v>0</v>
      </c>
    </row>
    <row r="101" spans="1:12" ht="30" x14ac:dyDescent="0.25">
      <c r="A101" s="43"/>
      <c r="B101" s="40"/>
      <c r="C101" s="2" t="s">
        <v>3</v>
      </c>
      <c r="D101" s="18">
        <v>2</v>
      </c>
      <c r="E101" s="7"/>
      <c r="F101" s="7"/>
      <c r="G101" s="7"/>
      <c r="H101" s="3"/>
      <c r="I101" s="3"/>
      <c r="J101" s="3"/>
      <c r="K101" s="3"/>
      <c r="L101" s="3">
        <f t="shared" si="1"/>
        <v>2</v>
      </c>
    </row>
    <row r="102" spans="1:12" ht="15" customHeight="1" x14ac:dyDescent="0.25">
      <c r="A102" s="43">
        <v>50</v>
      </c>
      <c r="B102" s="39" t="s">
        <v>63</v>
      </c>
      <c r="C102" s="2" t="s">
        <v>2</v>
      </c>
      <c r="D102" s="23">
        <v>10</v>
      </c>
      <c r="E102" s="23">
        <v>34</v>
      </c>
      <c r="F102" s="35">
        <v>9</v>
      </c>
      <c r="G102" s="23">
        <v>0</v>
      </c>
      <c r="H102" s="3"/>
      <c r="I102" s="3"/>
      <c r="J102" s="3"/>
      <c r="K102" s="3"/>
      <c r="L102" s="3">
        <f t="shared" si="1"/>
        <v>53</v>
      </c>
    </row>
    <row r="103" spans="1:12" ht="30" x14ac:dyDescent="0.25">
      <c r="A103" s="43"/>
      <c r="B103" s="40"/>
      <c r="C103" s="2" t="s">
        <v>3</v>
      </c>
      <c r="D103" s="31">
        <v>6</v>
      </c>
      <c r="E103" s="23">
        <v>1</v>
      </c>
      <c r="F103" s="23">
        <v>6</v>
      </c>
      <c r="G103" s="23">
        <v>0</v>
      </c>
      <c r="H103" s="3"/>
      <c r="I103" s="3"/>
      <c r="J103" s="3"/>
      <c r="K103" s="3"/>
      <c r="L103" s="3">
        <f t="shared" si="1"/>
        <v>13</v>
      </c>
    </row>
    <row r="104" spans="1:12" x14ac:dyDescent="0.25">
      <c r="A104" s="43">
        <v>51</v>
      </c>
      <c r="B104" s="39" t="s">
        <v>128</v>
      </c>
      <c r="C104" s="2" t="s">
        <v>2</v>
      </c>
      <c r="D104" s="23">
        <v>3</v>
      </c>
      <c r="E104" s="23">
        <v>11</v>
      </c>
      <c r="F104" s="23">
        <v>0</v>
      </c>
      <c r="G104" s="23">
        <v>0</v>
      </c>
      <c r="H104" s="3"/>
      <c r="I104" s="3"/>
      <c r="J104" s="3"/>
      <c r="K104" s="3"/>
      <c r="L104" s="3">
        <f t="shared" si="1"/>
        <v>14</v>
      </c>
    </row>
    <row r="105" spans="1:12" ht="30" x14ac:dyDescent="0.25">
      <c r="A105" s="43"/>
      <c r="B105" s="40"/>
      <c r="C105" s="2" t="s">
        <v>3</v>
      </c>
      <c r="D105" s="23">
        <v>0</v>
      </c>
      <c r="E105" s="23">
        <v>1</v>
      </c>
      <c r="F105" s="23">
        <v>0</v>
      </c>
      <c r="G105" s="23">
        <v>0</v>
      </c>
      <c r="H105" s="3"/>
      <c r="I105" s="3"/>
      <c r="J105" s="3"/>
      <c r="K105" s="3"/>
      <c r="L105" s="3">
        <f t="shared" si="1"/>
        <v>1</v>
      </c>
    </row>
    <row r="106" spans="1:12" ht="15" customHeight="1" x14ac:dyDescent="0.25">
      <c r="A106" s="43">
        <v>52</v>
      </c>
      <c r="B106" s="39" t="s">
        <v>64</v>
      </c>
      <c r="C106" s="2" t="s">
        <v>2</v>
      </c>
      <c r="D106" s="38">
        <v>2</v>
      </c>
      <c r="E106" s="38">
        <v>10</v>
      </c>
      <c r="F106" s="38">
        <v>1</v>
      </c>
      <c r="G106" s="25">
        <v>0</v>
      </c>
      <c r="H106" s="3"/>
      <c r="I106" s="3"/>
      <c r="J106" s="3"/>
      <c r="K106" s="3"/>
      <c r="L106" s="3">
        <f t="shared" si="1"/>
        <v>13</v>
      </c>
    </row>
    <row r="107" spans="1:12" ht="30" x14ac:dyDescent="0.25">
      <c r="A107" s="43"/>
      <c r="B107" s="40"/>
      <c r="C107" s="2" t="s">
        <v>3</v>
      </c>
      <c r="D107" s="38">
        <v>0</v>
      </c>
      <c r="E107" s="38">
        <v>0</v>
      </c>
      <c r="F107" s="38">
        <v>0</v>
      </c>
      <c r="G107" s="25">
        <v>0</v>
      </c>
      <c r="H107" s="3"/>
      <c r="I107" s="3"/>
      <c r="J107" s="3"/>
      <c r="K107" s="3"/>
      <c r="L107" s="3">
        <f t="shared" si="1"/>
        <v>0</v>
      </c>
    </row>
    <row r="108" spans="1:12" x14ac:dyDescent="0.25">
      <c r="A108" s="43">
        <v>53</v>
      </c>
      <c r="B108" s="39" t="s">
        <v>129</v>
      </c>
      <c r="C108" s="2" t="s">
        <v>2</v>
      </c>
      <c r="D108" s="23">
        <v>1</v>
      </c>
      <c r="E108" s="23">
        <v>3</v>
      </c>
      <c r="F108" s="23">
        <v>0</v>
      </c>
      <c r="G108" s="23">
        <v>0</v>
      </c>
      <c r="H108" s="3"/>
      <c r="I108" s="3"/>
      <c r="J108" s="3"/>
      <c r="K108" s="3"/>
      <c r="L108" s="3">
        <f t="shared" si="1"/>
        <v>4</v>
      </c>
    </row>
    <row r="109" spans="1:12" ht="30" x14ac:dyDescent="0.25">
      <c r="A109" s="43"/>
      <c r="B109" s="40"/>
      <c r="C109" s="2" t="s">
        <v>3</v>
      </c>
      <c r="D109" s="23">
        <v>0</v>
      </c>
      <c r="E109" s="23">
        <v>0</v>
      </c>
      <c r="F109" s="23">
        <v>0</v>
      </c>
      <c r="G109" s="23">
        <v>0</v>
      </c>
      <c r="H109" s="3"/>
      <c r="I109" s="3"/>
      <c r="J109" s="3"/>
      <c r="K109" s="3"/>
      <c r="L109" s="3">
        <f t="shared" si="1"/>
        <v>0</v>
      </c>
    </row>
    <row r="110" spans="1:12" x14ac:dyDescent="0.25">
      <c r="A110" s="43">
        <v>54</v>
      </c>
      <c r="B110" s="39" t="s">
        <v>130</v>
      </c>
      <c r="C110" s="2" t="s">
        <v>2</v>
      </c>
      <c r="D110" s="26">
        <v>2</v>
      </c>
      <c r="E110" s="26">
        <v>10</v>
      </c>
      <c r="F110" s="12"/>
      <c r="G110" s="12"/>
      <c r="H110" s="3"/>
      <c r="I110" s="3"/>
      <c r="J110" s="3"/>
      <c r="K110" s="3"/>
      <c r="L110" s="3">
        <f t="shared" si="1"/>
        <v>12</v>
      </c>
    </row>
    <row r="111" spans="1:12" ht="30" x14ac:dyDescent="0.25">
      <c r="A111" s="43"/>
      <c r="B111" s="40"/>
      <c r="C111" s="2" t="s">
        <v>3</v>
      </c>
      <c r="D111" s="23"/>
      <c r="E111" s="36">
        <v>1</v>
      </c>
      <c r="F111" s="23"/>
      <c r="G111" s="23"/>
      <c r="H111" s="3"/>
      <c r="I111" s="3"/>
      <c r="J111" s="3"/>
      <c r="K111" s="3"/>
      <c r="L111" s="3">
        <f t="shared" si="1"/>
        <v>1</v>
      </c>
    </row>
    <row r="112" spans="1:12" x14ac:dyDescent="0.25">
      <c r="A112" s="43">
        <v>55</v>
      </c>
      <c r="B112" s="39" t="s">
        <v>131</v>
      </c>
      <c r="C112" s="2" t="s">
        <v>2</v>
      </c>
      <c r="D112" s="23">
        <v>26</v>
      </c>
      <c r="E112" s="23">
        <v>9</v>
      </c>
      <c r="F112" s="23">
        <v>11</v>
      </c>
      <c r="G112" s="23"/>
      <c r="H112" s="3"/>
      <c r="I112" s="3"/>
      <c r="J112" s="3"/>
      <c r="K112" s="3"/>
      <c r="L112" s="3">
        <f t="shared" si="1"/>
        <v>46</v>
      </c>
    </row>
    <row r="113" spans="1:12" ht="30" x14ac:dyDescent="0.25">
      <c r="A113" s="43"/>
      <c r="B113" s="40"/>
      <c r="C113" s="2" t="s">
        <v>3</v>
      </c>
      <c r="D113" s="23">
        <v>3</v>
      </c>
      <c r="E113" s="23"/>
      <c r="F113" s="23">
        <v>1</v>
      </c>
      <c r="G113" s="23"/>
      <c r="H113" s="3"/>
      <c r="I113" s="3"/>
      <c r="J113" s="3"/>
      <c r="K113" s="3"/>
      <c r="L113" s="3">
        <f t="shared" si="1"/>
        <v>4</v>
      </c>
    </row>
    <row r="114" spans="1:12" x14ac:dyDescent="0.25">
      <c r="A114" s="43">
        <v>56</v>
      </c>
      <c r="B114" s="39" t="s">
        <v>132</v>
      </c>
      <c r="C114" s="2" t="s">
        <v>2</v>
      </c>
      <c r="D114" s="23">
        <v>1</v>
      </c>
      <c r="E114" s="23">
        <v>1</v>
      </c>
      <c r="F114" s="23"/>
      <c r="G114" s="23"/>
      <c r="H114" s="3"/>
      <c r="I114" s="3"/>
      <c r="J114" s="3"/>
      <c r="K114" s="3"/>
      <c r="L114" s="3">
        <f t="shared" si="1"/>
        <v>2</v>
      </c>
    </row>
    <row r="115" spans="1:12" ht="30" x14ac:dyDescent="0.25">
      <c r="A115" s="43"/>
      <c r="B115" s="40"/>
      <c r="C115" s="2" t="s">
        <v>3</v>
      </c>
      <c r="D115" s="23"/>
      <c r="E115" s="23"/>
      <c r="F115" s="23"/>
      <c r="G115" s="23"/>
      <c r="H115" s="3"/>
      <c r="I115" s="3"/>
      <c r="J115" s="3"/>
      <c r="K115" s="3"/>
      <c r="L115" s="3">
        <f t="shared" si="1"/>
        <v>0</v>
      </c>
    </row>
    <row r="116" spans="1:12" ht="15" customHeight="1" x14ac:dyDescent="0.25">
      <c r="A116" s="43">
        <v>57</v>
      </c>
      <c r="B116" s="39" t="s">
        <v>65</v>
      </c>
      <c r="C116" s="2" t="s">
        <v>2</v>
      </c>
      <c r="D116" s="17"/>
      <c r="E116" s="3"/>
      <c r="F116" s="3"/>
      <c r="G116" s="3"/>
      <c r="H116" s="3"/>
      <c r="I116" s="3"/>
      <c r="J116" s="3"/>
      <c r="K116" s="3"/>
      <c r="L116" s="3">
        <f t="shared" si="1"/>
        <v>0</v>
      </c>
    </row>
    <row r="117" spans="1:12" ht="30" x14ac:dyDescent="0.25">
      <c r="A117" s="43"/>
      <c r="B117" s="40"/>
      <c r="C117" s="2" t="s">
        <v>3</v>
      </c>
      <c r="D117" s="17"/>
      <c r="E117" s="3"/>
      <c r="F117" s="3"/>
      <c r="G117" s="3"/>
      <c r="H117" s="3"/>
      <c r="I117" s="3"/>
      <c r="J117" s="3"/>
      <c r="K117" s="3"/>
      <c r="L117" s="3">
        <f t="shared" si="1"/>
        <v>0</v>
      </c>
    </row>
    <row r="118" spans="1:12" x14ac:dyDescent="0.25">
      <c r="A118" s="43">
        <v>58</v>
      </c>
      <c r="B118" s="39" t="s">
        <v>133</v>
      </c>
      <c r="C118" s="2" t="s">
        <v>2</v>
      </c>
      <c r="D118" s="23">
        <v>0</v>
      </c>
      <c r="E118" s="23">
        <v>3</v>
      </c>
      <c r="F118" s="23">
        <v>0</v>
      </c>
      <c r="G118" s="23">
        <v>0</v>
      </c>
      <c r="H118" s="3"/>
      <c r="I118" s="3"/>
      <c r="J118" s="3"/>
      <c r="K118" s="3"/>
      <c r="L118" s="3">
        <f t="shared" si="1"/>
        <v>3</v>
      </c>
    </row>
    <row r="119" spans="1:12" ht="30" x14ac:dyDescent="0.25">
      <c r="A119" s="43"/>
      <c r="B119" s="40"/>
      <c r="C119" s="2" t="s">
        <v>3</v>
      </c>
      <c r="D119" s="23">
        <v>0</v>
      </c>
      <c r="E119" s="23">
        <v>0</v>
      </c>
      <c r="F119" s="23">
        <v>0</v>
      </c>
      <c r="G119" s="23">
        <v>0</v>
      </c>
      <c r="H119" s="3"/>
      <c r="I119" s="3"/>
      <c r="J119" s="3"/>
      <c r="K119" s="3"/>
      <c r="L119" s="3">
        <f t="shared" si="1"/>
        <v>0</v>
      </c>
    </row>
    <row r="120" spans="1:12" x14ac:dyDescent="0.25">
      <c r="A120" s="43">
        <v>59</v>
      </c>
      <c r="B120" s="39" t="s">
        <v>134</v>
      </c>
      <c r="C120" s="2" t="s">
        <v>2</v>
      </c>
      <c r="D120" s="36">
        <v>6</v>
      </c>
      <c r="E120" s="36">
        <v>15</v>
      </c>
      <c r="F120" s="36">
        <v>5</v>
      </c>
      <c r="G120" s="36">
        <v>0</v>
      </c>
      <c r="H120" s="3"/>
      <c r="I120" s="3"/>
      <c r="J120" s="3"/>
      <c r="K120" s="3"/>
      <c r="L120" s="3">
        <f t="shared" si="1"/>
        <v>26</v>
      </c>
    </row>
    <row r="121" spans="1:12" ht="30" x14ac:dyDescent="0.25">
      <c r="A121" s="43"/>
      <c r="B121" s="40"/>
      <c r="C121" s="2" t="s">
        <v>3</v>
      </c>
      <c r="D121" s="36">
        <v>0</v>
      </c>
      <c r="E121" s="36">
        <v>0</v>
      </c>
      <c r="F121" s="36">
        <v>0</v>
      </c>
      <c r="G121" s="36">
        <v>0</v>
      </c>
      <c r="H121" s="3"/>
      <c r="I121" s="3"/>
      <c r="J121" s="3"/>
      <c r="K121" s="3"/>
      <c r="L121" s="3">
        <f t="shared" si="1"/>
        <v>0</v>
      </c>
    </row>
    <row r="122" spans="1:12" x14ac:dyDescent="0.25">
      <c r="A122" s="43">
        <v>60</v>
      </c>
      <c r="B122" s="39" t="s">
        <v>135</v>
      </c>
      <c r="C122" s="2" t="s">
        <v>2</v>
      </c>
      <c r="D122" s="3">
        <v>0</v>
      </c>
      <c r="E122" s="3">
        <v>3</v>
      </c>
      <c r="F122" s="3">
        <v>0</v>
      </c>
      <c r="G122" s="3">
        <v>0</v>
      </c>
      <c r="H122" s="3"/>
      <c r="I122" s="3"/>
      <c r="J122" s="3"/>
      <c r="K122" s="3"/>
      <c r="L122" s="3">
        <f t="shared" si="1"/>
        <v>3</v>
      </c>
    </row>
    <row r="123" spans="1:12" ht="30" x14ac:dyDescent="0.25">
      <c r="A123" s="43"/>
      <c r="B123" s="40"/>
      <c r="C123" s="2" t="s">
        <v>3</v>
      </c>
      <c r="D123" s="3">
        <v>0</v>
      </c>
      <c r="E123" s="3">
        <v>0</v>
      </c>
      <c r="F123" s="3">
        <v>0</v>
      </c>
      <c r="G123" s="3">
        <v>0</v>
      </c>
      <c r="H123" s="3"/>
      <c r="I123" s="3"/>
      <c r="J123" s="3"/>
      <c r="K123" s="3"/>
      <c r="L123" s="3">
        <f t="shared" si="1"/>
        <v>0</v>
      </c>
    </row>
    <row r="124" spans="1:12" ht="15" customHeight="1" x14ac:dyDescent="0.25">
      <c r="A124" s="43">
        <v>61</v>
      </c>
      <c r="B124" s="39" t="s">
        <v>66</v>
      </c>
      <c r="C124" s="2" t="s">
        <v>2</v>
      </c>
      <c r="D124" s="23">
        <v>6</v>
      </c>
      <c r="E124" s="23">
        <v>14</v>
      </c>
      <c r="F124" s="23">
        <v>3</v>
      </c>
      <c r="G124" s="23"/>
      <c r="H124" s="3"/>
      <c r="I124" s="3"/>
      <c r="J124" s="3"/>
      <c r="K124" s="3"/>
      <c r="L124" s="3">
        <f t="shared" si="1"/>
        <v>23</v>
      </c>
    </row>
    <row r="125" spans="1:12" ht="30" x14ac:dyDescent="0.25">
      <c r="A125" s="43"/>
      <c r="B125" s="40"/>
      <c r="C125" s="2" t="s">
        <v>3</v>
      </c>
      <c r="D125" s="23">
        <v>1</v>
      </c>
      <c r="E125" s="23">
        <v>3</v>
      </c>
      <c r="F125" s="23">
        <v>23</v>
      </c>
      <c r="G125" s="23"/>
      <c r="H125" s="3"/>
      <c r="I125" s="3"/>
      <c r="J125" s="3"/>
      <c r="K125" s="3"/>
      <c r="L125" s="3">
        <f t="shared" si="1"/>
        <v>27</v>
      </c>
    </row>
    <row r="126" spans="1:12" x14ac:dyDescent="0.25">
      <c r="A126" s="43">
        <v>62</v>
      </c>
      <c r="B126" s="39" t="s">
        <v>104</v>
      </c>
      <c r="C126" s="2" t="s">
        <v>2</v>
      </c>
      <c r="D126" s="23">
        <v>0</v>
      </c>
      <c r="E126" s="23">
        <v>8</v>
      </c>
      <c r="F126" s="23">
        <v>2</v>
      </c>
      <c r="G126" s="23">
        <v>0</v>
      </c>
      <c r="H126" s="3"/>
      <c r="I126" s="3"/>
      <c r="J126" s="3"/>
      <c r="K126" s="3"/>
      <c r="L126" s="3">
        <f t="shared" si="1"/>
        <v>10</v>
      </c>
    </row>
    <row r="127" spans="1:12" ht="30" x14ac:dyDescent="0.25">
      <c r="A127" s="43"/>
      <c r="B127" s="40"/>
      <c r="C127" s="2" t="s">
        <v>3</v>
      </c>
      <c r="D127" s="23">
        <v>0</v>
      </c>
      <c r="E127" s="23">
        <v>0</v>
      </c>
      <c r="F127" s="23">
        <v>0</v>
      </c>
      <c r="G127" s="23">
        <v>1</v>
      </c>
      <c r="H127" s="3"/>
      <c r="I127" s="3"/>
      <c r="J127" s="3"/>
      <c r="K127" s="3"/>
      <c r="L127" s="3">
        <f t="shared" si="1"/>
        <v>1</v>
      </c>
    </row>
    <row r="128" spans="1:12" ht="15" customHeight="1" x14ac:dyDescent="0.25">
      <c r="A128" s="43">
        <v>63</v>
      </c>
      <c r="B128" s="39" t="s">
        <v>67</v>
      </c>
      <c r="C128" s="2" t="s">
        <v>2</v>
      </c>
      <c r="D128" s="23"/>
      <c r="E128" s="3">
        <v>8</v>
      </c>
      <c r="F128" s="3">
        <v>1</v>
      </c>
      <c r="G128" s="23"/>
      <c r="H128" s="3"/>
      <c r="I128" s="3"/>
      <c r="J128" s="3"/>
      <c r="K128" s="3"/>
      <c r="L128" s="3">
        <f t="shared" si="1"/>
        <v>9</v>
      </c>
    </row>
    <row r="129" spans="1:12" ht="30" x14ac:dyDescent="0.25">
      <c r="A129" s="43"/>
      <c r="B129" s="40"/>
      <c r="C129" s="2" t="s">
        <v>3</v>
      </c>
      <c r="D129" s="3">
        <v>1</v>
      </c>
      <c r="E129" s="23"/>
      <c r="F129" s="23"/>
      <c r="G129" s="23"/>
      <c r="H129" s="3"/>
      <c r="I129" s="3"/>
      <c r="J129" s="3"/>
      <c r="K129" s="3"/>
      <c r="L129" s="3">
        <f t="shared" si="1"/>
        <v>1</v>
      </c>
    </row>
    <row r="130" spans="1:12" x14ac:dyDescent="0.25">
      <c r="A130" s="43">
        <v>64</v>
      </c>
      <c r="B130" s="39" t="s">
        <v>80</v>
      </c>
      <c r="C130" s="2" t="s">
        <v>2</v>
      </c>
      <c r="D130" s="3"/>
      <c r="E130" s="3">
        <v>8</v>
      </c>
      <c r="F130" s="3"/>
      <c r="G130" s="3"/>
      <c r="H130" s="3"/>
      <c r="I130" s="3"/>
      <c r="J130" s="3"/>
      <c r="K130" s="3"/>
      <c r="L130" s="3">
        <f t="shared" si="1"/>
        <v>8</v>
      </c>
    </row>
    <row r="131" spans="1:12" ht="30" x14ac:dyDescent="0.25">
      <c r="A131" s="43"/>
      <c r="B131" s="40" t="s">
        <v>80</v>
      </c>
      <c r="C131" s="2" t="s">
        <v>3</v>
      </c>
      <c r="D131" s="3"/>
      <c r="E131" s="3"/>
      <c r="F131" s="3"/>
      <c r="G131" s="3"/>
      <c r="H131" s="3"/>
      <c r="I131" s="3"/>
      <c r="J131" s="3"/>
      <c r="K131" s="3"/>
      <c r="L131" s="3">
        <f t="shared" si="1"/>
        <v>0</v>
      </c>
    </row>
    <row r="132" spans="1:12" x14ac:dyDescent="0.25">
      <c r="A132" s="43">
        <v>65</v>
      </c>
      <c r="B132" s="39" t="s">
        <v>136</v>
      </c>
      <c r="C132" s="2" t="s">
        <v>2</v>
      </c>
      <c r="D132" s="3"/>
      <c r="E132" s="3">
        <v>2</v>
      </c>
      <c r="F132" s="3"/>
      <c r="G132" s="3"/>
      <c r="H132" s="3"/>
      <c r="I132" s="3"/>
      <c r="J132" s="3"/>
      <c r="K132" s="3"/>
      <c r="L132" s="3">
        <f t="shared" si="1"/>
        <v>2</v>
      </c>
    </row>
    <row r="133" spans="1:12" ht="30" x14ac:dyDescent="0.25">
      <c r="A133" s="43"/>
      <c r="B133" s="40"/>
      <c r="C133" s="2" t="s">
        <v>3</v>
      </c>
      <c r="D133" s="3"/>
      <c r="E133" s="3"/>
      <c r="F133" s="3"/>
      <c r="G133" s="3"/>
      <c r="H133" s="3"/>
      <c r="I133" s="3"/>
      <c r="J133" s="3"/>
      <c r="K133" s="3"/>
      <c r="L133" s="3">
        <f t="shared" ref="L133:L171" si="2">SUM(D133:G133)</f>
        <v>0</v>
      </c>
    </row>
    <row r="134" spans="1:12" x14ac:dyDescent="0.25">
      <c r="A134" s="43">
        <v>66</v>
      </c>
      <c r="B134" s="39" t="s">
        <v>84</v>
      </c>
      <c r="C134" s="2" t="s">
        <v>2</v>
      </c>
      <c r="D134" s="23">
        <v>3</v>
      </c>
      <c r="E134" s="23">
        <v>12</v>
      </c>
      <c r="F134" s="23">
        <v>6</v>
      </c>
      <c r="G134" s="23">
        <v>0</v>
      </c>
      <c r="H134" s="3"/>
      <c r="I134" s="3"/>
      <c r="J134" s="3"/>
      <c r="K134" s="3"/>
      <c r="L134" s="3">
        <f t="shared" si="2"/>
        <v>21</v>
      </c>
    </row>
    <row r="135" spans="1:12" ht="30" x14ac:dyDescent="0.25">
      <c r="A135" s="43"/>
      <c r="B135" s="40"/>
      <c r="C135" s="2" t="s">
        <v>3</v>
      </c>
      <c r="D135" s="23">
        <v>2</v>
      </c>
      <c r="E135" s="23">
        <v>0</v>
      </c>
      <c r="F135" s="23">
        <v>2</v>
      </c>
      <c r="G135" s="23">
        <v>0</v>
      </c>
      <c r="H135" s="3"/>
      <c r="I135" s="3"/>
      <c r="J135" s="3"/>
      <c r="K135" s="3"/>
      <c r="L135" s="3">
        <f t="shared" si="2"/>
        <v>4</v>
      </c>
    </row>
    <row r="136" spans="1:12" x14ac:dyDescent="0.25">
      <c r="A136" s="43">
        <v>67</v>
      </c>
      <c r="B136" s="39" t="s">
        <v>137</v>
      </c>
      <c r="C136" s="2" t="s">
        <v>2</v>
      </c>
      <c r="D136" s="23">
        <v>2</v>
      </c>
      <c r="E136" s="23">
        <v>3</v>
      </c>
      <c r="F136" s="23">
        <v>2</v>
      </c>
      <c r="G136" s="23"/>
      <c r="H136" s="3"/>
      <c r="I136" s="3"/>
      <c r="J136" s="3"/>
      <c r="K136" s="3"/>
      <c r="L136" s="3">
        <f t="shared" si="2"/>
        <v>7</v>
      </c>
    </row>
    <row r="137" spans="1:12" ht="30" x14ac:dyDescent="0.25">
      <c r="A137" s="43"/>
      <c r="B137" s="40"/>
      <c r="C137" s="2" t="s">
        <v>3</v>
      </c>
      <c r="D137" s="23"/>
      <c r="E137" s="23"/>
      <c r="F137" s="23">
        <v>2</v>
      </c>
      <c r="G137" s="23"/>
      <c r="H137" s="3"/>
      <c r="I137" s="3"/>
      <c r="J137" s="3"/>
      <c r="K137" s="3"/>
      <c r="L137" s="3">
        <f t="shared" si="2"/>
        <v>2</v>
      </c>
    </row>
    <row r="138" spans="1:12" x14ac:dyDescent="0.25">
      <c r="A138" s="43">
        <v>68</v>
      </c>
      <c r="B138" s="39" t="s">
        <v>103</v>
      </c>
      <c r="C138" s="2" t="s">
        <v>2</v>
      </c>
      <c r="D138" s="17"/>
      <c r="E138" s="3"/>
      <c r="F138" s="3"/>
      <c r="G138" s="3"/>
      <c r="H138" s="3"/>
      <c r="I138" s="3"/>
      <c r="J138" s="3"/>
      <c r="K138" s="3"/>
      <c r="L138" s="3">
        <f t="shared" si="2"/>
        <v>0</v>
      </c>
    </row>
    <row r="139" spans="1:12" ht="30" x14ac:dyDescent="0.25">
      <c r="A139" s="43"/>
      <c r="B139" s="40"/>
      <c r="C139" s="2" t="s">
        <v>3</v>
      </c>
      <c r="D139" s="17"/>
      <c r="E139" s="3"/>
      <c r="F139" s="3"/>
      <c r="G139" s="3"/>
      <c r="H139" s="3"/>
      <c r="I139" s="3"/>
      <c r="J139" s="3"/>
      <c r="K139" s="3"/>
      <c r="L139" s="3">
        <f t="shared" si="2"/>
        <v>0</v>
      </c>
    </row>
    <row r="140" spans="1:12" x14ac:dyDescent="0.25">
      <c r="A140" s="43">
        <v>69</v>
      </c>
      <c r="B140" s="39" t="s">
        <v>138</v>
      </c>
      <c r="C140" s="2" t="s">
        <v>2</v>
      </c>
      <c r="D140" s="23">
        <v>1</v>
      </c>
      <c r="E140" s="23">
        <v>4</v>
      </c>
      <c r="F140" s="23">
        <v>2</v>
      </c>
      <c r="G140" s="23">
        <v>0</v>
      </c>
      <c r="H140" s="3"/>
      <c r="I140" s="3"/>
      <c r="J140" s="3"/>
      <c r="K140" s="3"/>
      <c r="L140" s="3">
        <f t="shared" si="2"/>
        <v>7</v>
      </c>
    </row>
    <row r="141" spans="1:12" ht="30" x14ac:dyDescent="0.25">
      <c r="A141" s="43"/>
      <c r="B141" s="40"/>
      <c r="C141" s="2" t="s">
        <v>3</v>
      </c>
      <c r="D141" s="23"/>
      <c r="E141" s="23"/>
      <c r="F141" s="23"/>
      <c r="G141" s="23"/>
      <c r="H141" s="3"/>
      <c r="I141" s="3"/>
      <c r="J141" s="3"/>
      <c r="K141" s="3"/>
      <c r="L141" s="3">
        <f t="shared" si="2"/>
        <v>0</v>
      </c>
    </row>
    <row r="142" spans="1:12" ht="15" customHeight="1" x14ac:dyDescent="0.25">
      <c r="A142" s="43">
        <v>70</v>
      </c>
      <c r="B142" s="39" t="s">
        <v>68</v>
      </c>
      <c r="C142" s="2" t="s">
        <v>2</v>
      </c>
      <c r="D142" s="23">
        <v>1</v>
      </c>
      <c r="E142" s="23">
        <v>11</v>
      </c>
      <c r="F142" s="23">
        <v>1</v>
      </c>
      <c r="G142" s="23"/>
      <c r="H142" s="3"/>
      <c r="I142" s="3"/>
      <c r="J142" s="3"/>
      <c r="K142" s="3"/>
      <c r="L142" s="3">
        <f t="shared" si="2"/>
        <v>13</v>
      </c>
    </row>
    <row r="143" spans="1:12" ht="30" x14ac:dyDescent="0.25">
      <c r="A143" s="43"/>
      <c r="B143" s="40"/>
      <c r="C143" s="2" t="s">
        <v>3</v>
      </c>
      <c r="D143" s="23"/>
      <c r="E143" s="23"/>
      <c r="F143" s="23"/>
      <c r="G143" s="23"/>
      <c r="H143" s="3"/>
      <c r="I143" s="3"/>
      <c r="J143" s="3"/>
      <c r="K143" s="3"/>
      <c r="L143" s="3">
        <f t="shared" si="2"/>
        <v>0</v>
      </c>
    </row>
    <row r="144" spans="1:12" ht="15" customHeight="1" x14ac:dyDescent="0.25">
      <c r="A144" s="43">
        <v>71</v>
      </c>
      <c r="B144" s="39" t="s">
        <v>69</v>
      </c>
      <c r="C144" s="2" t="s">
        <v>2</v>
      </c>
      <c r="D144" s="23"/>
      <c r="E144" s="23">
        <v>7</v>
      </c>
      <c r="F144" s="23"/>
      <c r="G144" s="23"/>
      <c r="H144" s="3"/>
      <c r="I144" s="3"/>
      <c r="J144" s="3"/>
      <c r="K144" s="3"/>
      <c r="L144" s="3">
        <f t="shared" si="2"/>
        <v>7</v>
      </c>
    </row>
    <row r="145" spans="1:12" ht="30" x14ac:dyDescent="0.25">
      <c r="A145" s="43"/>
      <c r="B145" s="40"/>
      <c r="C145" s="2" t="s">
        <v>3</v>
      </c>
      <c r="D145" s="23"/>
      <c r="E145" s="23"/>
      <c r="F145" s="23">
        <v>1</v>
      </c>
      <c r="G145" s="23"/>
      <c r="H145" s="3"/>
      <c r="I145" s="3"/>
      <c r="J145" s="3"/>
      <c r="K145" s="3"/>
      <c r="L145" s="3">
        <f t="shared" si="2"/>
        <v>1</v>
      </c>
    </row>
    <row r="146" spans="1:12" x14ac:dyDescent="0.25">
      <c r="A146" s="43">
        <v>72</v>
      </c>
      <c r="B146" s="39" t="s">
        <v>139</v>
      </c>
      <c r="C146" s="2" t="s">
        <v>2</v>
      </c>
      <c r="D146" s="23">
        <v>3</v>
      </c>
      <c r="E146" s="23">
        <v>3</v>
      </c>
      <c r="F146" s="23"/>
      <c r="G146" s="23"/>
      <c r="H146" s="3"/>
      <c r="I146" s="3"/>
      <c r="J146" s="3"/>
      <c r="K146" s="3"/>
      <c r="L146" s="3">
        <f t="shared" si="2"/>
        <v>6</v>
      </c>
    </row>
    <row r="147" spans="1:12" ht="30" x14ac:dyDescent="0.25">
      <c r="A147" s="43"/>
      <c r="B147" s="40"/>
      <c r="C147" s="2" t="s">
        <v>3</v>
      </c>
      <c r="D147" s="23"/>
      <c r="E147" s="23"/>
      <c r="F147" s="23"/>
      <c r="G147" s="23"/>
      <c r="H147" s="3"/>
      <c r="I147" s="3"/>
      <c r="J147" s="3"/>
      <c r="K147" s="3"/>
      <c r="L147" s="3">
        <f t="shared" si="2"/>
        <v>0</v>
      </c>
    </row>
    <row r="148" spans="1:12" ht="14.25" customHeight="1" x14ac:dyDescent="0.25">
      <c r="A148" s="43">
        <v>73</v>
      </c>
      <c r="B148" s="39" t="s">
        <v>70</v>
      </c>
      <c r="C148" s="2" t="s">
        <v>2</v>
      </c>
      <c r="D148" s="23"/>
      <c r="E148" s="3">
        <v>4</v>
      </c>
      <c r="F148" s="23"/>
      <c r="G148" s="23"/>
      <c r="H148" s="3"/>
      <c r="I148" s="3"/>
      <c r="J148" s="3"/>
      <c r="K148" s="3"/>
      <c r="L148" s="3">
        <f t="shared" si="2"/>
        <v>4</v>
      </c>
    </row>
    <row r="149" spans="1:12" ht="30" x14ac:dyDescent="0.25">
      <c r="A149" s="43"/>
      <c r="B149" s="40"/>
      <c r="C149" s="2" t="s">
        <v>3</v>
      </c>
      <c r="D149" s="23"/>
      <c r="E149" s="3"/>
      <c r="F149" s="23"/>
      <c r="G149" s="23"/>
      <c r="H149" s="3"/>
      <c r="I149" s="3"/>
      <c r="J149" s="3"/>
      <c r="K149" s="3"/>
      <c r="L149" s="3">
        <f t="shared" si="2"/>
        <v>0</v>
      </c>
    </row>
    <row r="150" spans="1:12" ht="15" customHeight="1" x14ac:dyDescent="0.25">
      <c r="A150" s="43">
        <v>74</v>
      </c>
      <c r="B150" s="39" t="s">
        <v>71</v>
      </c>
      <c r="C150" s="2" t="s">
        <v>2</v>
      </c>
      <c r="D150" s="27">
        <v>1</v>
      </c>
      <c r="E150" s="27">
        <v>8</v>
      </c>
      <c r="F150" s="27">
        <v>1</v>
      </c>
      <c r="G150" s="27"/>
      <c r="H150" s="3"/>
      <c r="I150" s="3"/>
      <c r="J150" s="3"/>
      <c r="K150" s="3"/>
      <c r="L150" s="3">
        <f t="shared" si="2"/>
        <v>10</v>
      </c>
    </row>
    <row r="151" spans="1:12" ht="30" x14ac:dyDescent="0.25">
      <c r="A151" s="43"/>
      <c r="B151" s="40"/>
      <c r="C151" s="2" t="s">
        <v>3</v>
      </c>
      <c r="D151" s="27"/>
      <c r="E151" s="27"/>
      <c r="F151" s="27"/>
      <c r="G151" s="27"/>
      <c r="H151" s="3"/>
      <c r="I151" s="3"/>
      <c r="J151" s="3"/>
      <c r="K151" s="3"/>
      <c r="L151" s="3">
        <f t="shared" si="2"/>
        <v>0</v>
      </c>
    </row>
    <row r="152" spans="1:12" ht="15" customHeight="1" x14ac:dyDescent="0.25">
      <c r="A152" s="43">
        <v>75</v>
      </c>
      <c r="B152" s="39" t="s">
        <v>72</v>
      </c>
      <c r="C152" s="2" t="s">
        <v>2</v>
      </c>
      <c r="D152" s="24">
        <v>3</v>
      </c>
      <c r="E152" s="24">
        <v>7</v>
      </c>
      <c r="F152" s="24"/>
      <c r="G152" s="24"/>
      <c r="H152" s="3"/>
      <c r="I152" s="3"/>
      <c r="J152" s="3"/>
      <c r="K152" s="3"/>
      <c r="L152" s="3">
        <f t="shared" si="2"/>
        <v>10</v>
      </c>
    </row>
    <row r="153" spans="1:12" ht="30" x14ac:dyDescent="0.25">
      <c r="A153" s="43"/>
      <c r="B153" s="40"/>
      <c r="C153" s="2" t="s">
        <v>3</v>
      </c>
      <c r="D153" s="24"/>
      <c r="E153" s="24"/>
      <c r="F153" s="24">
        <v>1</v>
      </c>
      <c r="G153" s="24"/>
      <c r="H153" s="3"/>
      <c r="I153" s="3"/>
      <c r="J153" s="3"/>
      <c r="K153" s="3"/>
      <c r="L153" s="3">
        <f t="shared" si="2"/>
        <v>1</v>
      </c>
    </row>
    <row r="154" spans="1:12" x14ac:dyDescent="0.25">
      <c r="A154" s="43">
        <v>76</v>
      </c>
      <c r="B154" s="39" t="s">
        <v>105</v>
      </c>
      <c r="C154" s="2" t="s">
        <v>2</v>
      </c>
      <c r="D154" s="23">
        <v>0</v>
      </c>
      <c r="E154" s="23">
        <v>9</v>
      </c>
      <c r="F154" s="23">
        <v>0</v>
      </c>
      <c r="G154" s="23">
        <v>0</v>
      </c>
      <c r="H154" s="3"/>
      <c r="I154" s="3"/>
      <c r="J154" s="3"/>
      <c r="K154" s="3"/>
      <c r="L154" s="3">
        <f t="shared" si="2"/>
        <v>9</v>
      </c>
    </row>
    <row r="155" spans="1:12" ht="30" x14ac:dyDescent="0.25">
      <c r="A155" s="43"/>
      <c r="B155" s="40"/>
      <c r="C155" s="2" t="s">
        <v>3</v>
      </c>
      <c r="D155" s="23">
        <v>0</v>
      </c>
      <c r="E155" s="23">
        <v>0</v>
      </c>
      <c r="F155" s="23">
        <v>0</v>
      </c>
      <c r="G155" s="23">
        <v>0</v>
      </c>
      <c r="H155" s="3"/>
      <c r="I155" s="3"/>
      <c r="J155" s="3"/>
      <c r="K155" s="3"/>
      <c r="L155" s="3">
        <f t="shared" si="2"/>
        <v>0</v>
      </c>
    </row>
    <row r="156" spans="1:12" x14ac:dyDescent="0.25">
      <c r="A156" s="43">
        <v>77</v>
      </c>
      <c r="B156" s="39" t="s">
        <v>73</v>
      </c>
      <c r="C156" s="2" t="s">
        <v>2</v>
      </c>
      <c r="D156" s="23">
        <v>12</v>
      </c>
      <c r="E156" s="23">
        <v>45</v>
      </c>
      <c r="F156" s="23">
        <v>16</v>
      </c>
      <c r="G156" s="23"/>
      <c r="H156" s="1"/>
      <c r="I156" s="3"/>
      <c r="J156" s="3"/>
      <c r="K156" s="3"/>
      <c r="L156" s="3">
        <f t="shared" si="2"/>
        <v>73</v>
      </c>
    </row>
    <row r="157" spans="1:12" ht="30" x14ac:dyDescent="0.25">
      <c r="A157" s="43"/>
      <c r="B157" s="40"/>
      <c r="C157" s="2" t="s">
        <v>3</v>
      </c>
      <c r="D157" s="23">
        <v>5</v>
      </c>
      <c r="E157" s="23"/>
      <c r="F157" s="23">
        <v>3</v>
      </c>
      <c r="G157" s="23"/>
      <c r="H157" s="3"/>
      <c r="I157" s="3"/>
      <c r="J157" s="3"/>
      <c r="K157" s="3"/>
      <c r="L157" s="3">
        <f t="shared" si="2"/>
        <v>8</v>
      </c>
    </row>
    <row r="158" spans="1:12" ht="15.75" x14ac:dyDescent="0.25">
      <c r="A158" s="43">
        <v>78</v>
      </c>
      <c r="B158" s="39" t="s">
        <v>86</v>
      </c>
      <c r="C158" s="2" t="s">
        <v>2</v>
      </c>
      <c r="D158" s="29">
        <v>6</v>
      </c>
      <c r="E158" s="29">
        <v>15</v>
      </c>
      <c r="F158" s="29">
        <v>5</v>
      </c>
      <c r="G158" s="23"/>
      <c r="H158" s="3"/>
      <c r="I158" s="3"/>
      <c r="J158" s="3"/>
      <c r="K158" s="3"/>
      <c r="L158" s="3">
        <f t="shared" si="2"/>
        <v>26</v>
      </c>
    </row>
    <row r="159" spans="1:12" ht="30" x14ac:dyDescent="0.25">
      <c r="A159" s="43"/>
      <c r="B159" s="40"/>
      <c r="C159" s="2" t="s">
        <v>3</v>
      </c>
      <c r="D159" s="29">
        <v>2</v>
      </c>
      <c r="E159" s="29">
        <v>1</v>
      </c>
      <c r="F159" s="29"/>
      <c r="G159" s="23"/>
      <c r="H159" s="3"/>
      <c r="I159" s="3"/>
      <c r="J159" s="3"/>
      <c r="K159" s="3"/>
      <c r="L159" s="3">
        <f t="shared" si="2"/>
        <v>3</v>
      </c>
    </row>
    <row r="160" spans="1:12" x14ac:dyDescent="0.25">
      <c r="A160" s="43">
        <v>79</v>
      </c>
      <c r="B160" s="39" t="s">
        <v>140</v>
      </c>
      <c r="C160" s="2" t="s">
        <v>2</v>
      </c>
      <c r="D160" s="17"/>
      <c r="E160" s="3"/>
      <c r="F160" s="3"/>
      <c r="G160" s="3"/>
      <c r="H160" s="3"/>
      <c r="I160" s="3"/>
      <c r="J160" s="3"/>
      <c r="K160" s="3"/>
      <c r="L160" s="3">
        <f t="shared" si="2"/>
        <v>0</v>
      </c>
    </row>
    <row r="161" spans="1:12" ht="30" x14ac:dyDescent="0.25">
      <c r="A161" s="43"/>
      <c r="B161" s="40"/>
      <c r="C161" s="2" t="s">
        <v>3</v>
      </c>
      <c r="D161" s="17"/>
      <c r="E161" s="3"/>
      <c r="F161" s="3"/>
      <c r="G161" s="3"/>
      <c r="H161" s="3"/>
      <c r="I161" s="3"/>
      <c r="J161" s="3"/>
      <c r="K161" s="3"/>
      <c r="L161" s="3">
        <f t="shared" si="2"/>
        <v>0</v>
      </c>
    </row>
    <row r="162" spans="1:12" x14ac:dyDescent="0.25">
      <c r="A162" s="43">
        <v>86</v>
      </c>
      <c r="B162" s="39" t="s">
        <v>108</v>
      </c>
      <c r="C162" s="2" t="s">
        <v>2</v>
      </c>
      <c r="D162" s="37">
        <v>3</v>
      </c>
      <c r="E162" s="37">
        <v>7</v>
      </c>
      <c r="F162" s="37"/>
      <c r="G162" s="32"/>
      <c r="H162" s="3"/>
      <c r="I162" s="3"/>
      <c r="J162" s="3"/>
      <c r="K162" s="3"/>
      <c r="L162" s="3">
        <f t="shared" si="2"/>
        <v>10</v>
      </c>
    </row>
    <row r="163" spans="1:12" ht="30" x14ac:dyDescent="0.25">
      <c r="A163" s="43"/>
      <c r="B163" s="40"/>
      <c r="C163" s="2" t="s">
        <v>3</v>
      </c>
      <c r="D163" s="37">
        <v>1</v>
      </c>
      <c r="E163" s="32"/>
      <c r="F163" s="32"/>
      <c r="G163" s="32"/>
      <c r="H163" s="3"/>
      <c r="I163" s="3"/>
      <c r="J163" s="3"/>
      <c r="K163" s="3"/>
      <c r="L163" s="3">
        <f t="shared" si="2"/>
        <v>1</v>
      </c>
    </row>
    <row r="164" spans="1:12" x14ac:dyDescent="0.25">
      <c r="A164" s="43">
        <v>87</v>
      </c>
      <c r="B164" s="39" t="s">
        <v>95</v>
      </c>
      <c r="C164" s="2" t="s">
        <v>2</v>
      </c>
      <c r="D164" s="17"/>
      <c r="E164" s="3"/>
      <c r="F164" s="3"/>
      <c r="G164" s="3"/>
      <c r="H164" s="3"/>
      <c r="I164" s="3"/>
      <c r="J164" s="3"/>
      <c r="K164" s="3"/>
      <c r="L164" s="3">
        <f t="shared" si="2"/>
        <v>0</v>
      </c>
    </row>
    <row r="165" spans="1:12" ht="30" x14ac:dyDescent="0.25">
      <c r="A165" s="43"/>
      <c r="B165" s="40"/>
      <c r="C165" s="2" t="s">
        <v>3</v>
      </c>
      <c r="D165" s="17"/>
      <c r="E165" s="3"/>
      <c r="F165" s="3"/>
      <c r="G165" s="3"/>
      <c r="H165" s="3"/>
      <c r="I165" s="3"/>
      <c r="J165" s="3"/>
      <c r="K165" s="3"/>
      <c r="L165" s="3">
        <f t="shared" si="2"/>
        <v>0</v>
      </c>
    </row>
    <row r="166" spans="1:12" x14ac:dyDescent="0.25">
      <c r="A166" s="43">
        <v>89</v>
      </c>
      <c r="B166" s="39" t="s">
        <v>100</v>
      </c>
      <c r="C166" s="2" t="s">
        <v>2</v>
      </c>
      <c r="D166" s="23"/>
      <c r="E166" s="23">
        <v>1</v>
      </c>
      <c r="F166" s="23">
        <v>1</v>
      </c>
      <c r="G166" s="23"/>
      <c r="H166" s="3"/>
      <c r="I166" s="3"/>
      <c r="J166" s="3"/>
      <c r="K166" s="3"/>
      <c r="L166" s="3">
        <f t="shared" si="2"/>
        <v>2</v>
      </c>
    </row>
    <row r="167" spans="1:12" ht="30" x14ac:dyDescent="0.25">
      <c r="A167" s="43"/>
      <c r="B167" s="40"/>
      <c r="C167" s="2" t="s">
        <v>3</v>
      </c>
      <c r="D167" s="23">
        <v>1</v>
      </c>
      <c r="E167" s="23">
        <v>1</v>
      </c>
      <c r="F167" s="23">
        <v>1</v>
      </c>
      <c r="G167" s="23"/>
      <c r="H167" s="3"/>
      <c r="I167" s="3"/>
      <c r="J167" s="3"/>
      <c r="K167" s="3"/>
      <c r="L167" s="3">
        <f t="shared" si="2"/>
        <v>3</v>
      </c>
    </row>
    <row r="168" spans="1:12" ht="15" customHeight="1" x14ac:dyDescent="0.25">
      <c r="A168" s="43">
        <v>91</v>
      </c>
      <c r="B168" s="39" t="s">
        <v>74</v>
      </c>
      <c r="C168" s="2" t="s">
        <v>2</v>
      </c>
      <c r="D168" s="30">
        <v>18</v>
      </c>
      <c r="E168" s="30">
        <v>28</v>
      </c>
      <c r="F168" s="30">
        <v>3</v>
      </c>
      <c r="G168" s="30">
        <v>0</v>
      </c>
      <c r="H168" s="3"/>
      <c r="I168" s="3"/>
      <c r="J168" s="3"/>
      <c r="K168" s="3"/>
      <c r="L168" s="3">
        <f t="shared" si="2"/>
        <v>49</v>
      </c>
    </row>
    <row r="169" spans="1:12" ht="30" x14ac:dyDescent="0.25">
      <c r="A169" s="43"/>
      <c r="B169" s="40"/>
      <c r="C169" s="2" t="s">
        <v>3</v>
      </c>
      <c r="D169" s="30">
        <v>0</v>
      </c>
      <c r="E169" s="30">
        <v>5</v>
      </c>
      <c r="F169" s="30">
        <v>1</v>
      </c>
      <c r="G169" s="30">
        <v>0</v>
      </c>
      <c r="H169" s="3"/>
      <c r="I169" s="3"/>
      <c r="J169" s="3"/>
      <c r="K169" s="3"/>
      <c r="L169" s="3">
        <f t="shared" si="2"/>
        <v>6</v>
      </c>
    </row>
    <row r="170" spans="1:12" x14ac:dyDescent="0.25">
      <c r="A170" s="43">
        <v>92</v>
      </c>
      <c r="B170" s="39" t="s">
        <v>79</v>
      </c>
      <c r="C170" s="2" t="s">
        <v>2</v>
      </c>
      <c r="D170" s="23">
        <v>4</v>
      </c>
      <c r="E170" s="23">
        <v>2</v>
      </c>
      <c r="F170" s="23">
        <v>0</v>
      </c>
      <c r="G170" s="23"/>
      <c r="H170" s="3"/>
      <c r="I170" s="3"/>
      <c r="J170" s="3"/>
      <c r="K170" s="3"/>
      <c r="L170" s="3">
        <f t="shared" si="2"/>
        <v>6</v>
      </c>
    </row>
    <row r="171" spans="1:12" ht="30" x14ac:dyDescent="0.25">
      <c r="A171" s="43"/>
      <c r="B171" s="40"/>
      <c r="C171" s="2" t="s">
        <v>3</v>
      </c>
      <c r="D171" s="23">
        <v>2</v>
      </c>
      <c r="E171" s="23">
        <v>3</v>
      </c>
      <c r="F171" s="23">
        <v>2</v>
      </c>
      <c r="G171" s="23"/>
      <c r="H171" s="3"/>
      <c r="I171" s="3"/>
      <c r="J171" s="3"/>
      <c r="K171" s="3"/>
      <c r="L171" s="3">
        <f t="shared" si="2"/>
        <v>7</v>
      </c>
    </row>
    <row r="172" spans="1:12" ht="2.4500000000000002" customHeight="1" x14ac:dyDescent="0.25">
      <c r="A172" s="10"/>
      <c r="B172" s="10"/>
      <c r="C172" s="11"/>
      <c r="D172" s="6"/>
      <c r="E172" s="6"/>
      <c r="F172" s="6"/>
      <c r="G172" s="6"/>
      <c r="H172" s="6"/>
      <c r="I172" s="6"/>
      <c r="J172" s="6"/>
      <c r="K172" s="6"/>
      <c r="L172" s="6"/>
    </row>
    <row r="173" spans="1:12" x14ac:dyDescent="0.25">
      <c r="B173" s="46" t="s">
        <v>77</v>
      </c>
      <c r="C173" s="9" t="s">
        <v>2</v>
      </c>
      <c r="D173" s="13">
        <f>SUM(D4+D6+D8+D10+D12+D14+D16+D18+D20+D22+D24+D26+D28+D30+D32+D34+D36+D38+D40+D42+D44+D46+D48+D50+D52+D54+D56+D58+D60+D62+D64+D66+D68+D70+D72+D74+D76+D78+D80+D82+D84+D86+D88+D90+D92+D94+D96+D98+D100+D102+D104+D106+D108+D110+D112+D114+D116+D118+D120+D122+D124+D126+D128+D130+D132+D134+D136+D138+D140+D142+D144+D146+D148+D150+D152+D154+D156+D158+D160+D162+D164+D166+D168+D170)</f>
        <v>177</v>
      </c>
      <c r="E173" s="12">
        <f t="shared" ref="D173:G174" si="3">SUM(E4+E6+E8+E10+E12+E14+E16+E18+E20+E22+E24+E26+E28+E30+E32+E34+E36+E38+E40+E42+E44+E46+E48+E50+E52+E54+E56+E58+E60+E62+E64+E66+E68+E70+E72+E74+E76+E78+E80+E82+E84+E86+E88+E90+E92+E94+E96+E98+E100+E102+E104+E106+E108+E110+E112+E114+E116+E118+E120+E122+E124+E126+E128+E130+E132+E134+E136+E138+E140+E142+E144+E146+E148+E150+E152+E154+E156+E158+E160+E162+E164+E166+E168+E170)</f>
        <v>549</v>
      </c>
      <c r="F173" s="12">
        <f t="shared" si="3"/>
        <v>118</v>
      </c>
      <c r="G173" s="12">
        <f t="shared" si="3"/>
        <v>3</v>
      </c>
      <c r="H173" s="12"/>
      <c r="I173" s="12">
        <f>SUM(I4+I6+I8+I10+I12+I14+I16+I18+I20+I22+I24+I26+I28+I30+I32+I34+I36+I38+I40+I42+I44+I46+I48+I50+I52+I54+I56+I58+I60+I62+I64+I66+I68+I70+I72+I74+I76+I78+I80+I82+I84+I86+I88+I90+I92+I94+I96+I98+I100+I102+I104+I106+I108+I110+I112+I114+I116+I118+I120+I122+I124+I126+I128+I130+I132+I134+I136+I138+I140+I142+I144+I146+I148+I150+I152+I154+I156+I158+I160+I162+I164+I166+I168+I170)</f>
        <v>2</v>
      </c>
      <c r="J173" s="12">
        <f>SUM(J4+J6+J8+J10+J12+J14+J16+J18+J20+J22+J24+J26+J28+J30+J32+J34+J36+J38+J40+J42+J44+J46+J48+J50+J52+J54+J56+J58+J60+J62+J64+J66+J68+J70+J72+J74+J76+J78+J80+J82+J84+J86+J88+J90+J92+J94+J96+J98+J100+J102+J104+J106+J108+J110+J112+J114+J116+J118+J120+J122+J124+J126+J128+J130+J132+J134+J136+J138+J140+J142+J144+J146+J148+J150+J152+J154+J156+J158+J160+J162+J164+J166+J168+J170)</f>
        <v>0</v>
      </c>
      <c r="K173" s="12">
        <f t="shared" ref="I173:K174" si="4">SUM(K4+K6+K8+K10+K12+K14+K16+K18+K20+K22+K24+K26+K28+K30+K32+K34+K36+K38+K40+K42+K44+K46+K48+K50+K52+K54+K56+K58+K60+K62+K64+K66+K68+K70+K72+K74+K76+K78+K80+K82+K84+K86+K88+K90+K92+K94+K96+K98+K100+K102+K104+K106+K108+K110+K112+K114+K116+K118+K120+K122+K124+K126+K128+K130+K132+K134+K136+K138+K140+K142+K144+K146+K148+K150+K152+K154+K156+K158+K160+K162+K164+K166+K168+K170)</f>
        <v>0</v>
      </c>
      <c r="L173" s="12">
        <f>SUM(L4+L6+L8+L10+L12+L14+L16+L18+L20+L22+L24+L26+L28+L30+L32+L34+L36+L38+L40+L42+L44+L46+L48+L50+L52+L54+L56+L58+L60+L62+L64+L66+L68+L70+L72+L74+L76+L78+L80+L82+L84+L86+L88+L90+L92+L94+L96+L98+L100+L102+L104+L106+L108+L110+L112+L114+L116+L118+L120+L122+L124+L126+L128+L130+L132+L134+L136+L138+L140+L142+L144+L146+L148+L150+L152+L154+L156+L158+L160+L162+L164+L166+L168+L170)</f>
        <v>847</v>
      </c>
    </row>
    <row r="174" spans="1:12" ht="26.25" customHeight="1" x14ac:dyDescent="0.25">
      <c r="B174" s="47"/>
      <c r="C174" s="9" t="s">
        <v>3</v>
      </c>
      <c r="D174" s="13">
        <f t="shared" si="3"/>
        <v>39</v>
      </c>
      <c r="E174" s="12">
        <f t="shared" si="3"/>
        <v>25</v>
      </c>
      <c r="F174" s="12">
        <f t="shared" si="3"/>
        <v>104</v>
      </c>
      <c r="G174" s="12">
        <f t="shared" si="3"/>
        <v>1</v>
      </c>
      <c r="H174" s="12"/>
      <c r="I174" s="12">
        <f t="shared" si="4"/>
        <v>0</v>
      </c>
      <c r="J174" s="12">
        <f t="shared" si="4"/>
        <v>0</v>
      </c>
      <c r="K174" s="12">
        <f t="shared" si="4"/>
        <v>0</v>
      </c>
      <c r="L174" s="12">
        <f>SUM(L5+L7+L9+L11+L13+L15+L17+L19+L21+L23+L25+L27+L29+L31+L33+L35+L37+L39+L41+L43+L45+L47+L49+L51+L53+L55+L57+L59+L61+L63+L65+L67+L69+L71+L73+L75+L77+L79+L81+L83+L85+L87+L89+L91+L93+L95+L97+L99+L101+L103+L105+L107+L109+L111+L113+L115+L117+L119+L121+L123+L125+L127+L129+L131+L133+L135+L137+L139+L141+L143+L145+L147+L149+L151+L153+L155+L157+L159+L161+L163+L165+L167+L169+L171)</f>
        <v>169</v>
      </c>
    </row>
    <row r="175" spans="1:12" ht="6.4" customHeight="1" x14ac:dyDescent="0.25"/>
    <row r="176" spans="1:12" ht="15" customHeight="1" x14ac:dyDescent="0.25">
      <c r="B176" s="44" t="s">
        <v>91</v>
      </c>
      <c r="C176" s="45"/>
      <c r="D176" s="14">
        <f>D173+D174</f>
        <v>216</v>
      </c>
      <c r="E176" s="14">
        <f>E173+E174</f>
        <v>574</v>
      </c>
      <c r="F176" s="14">
        <f>F173+F174</f>
        <v>222</v>
      </c>
      <c r="G176" s="14">
        <f>G173+G174</f>
        <v>4</v>
      </c>
      <c r="H176" s="14"/>
      <c r="I176" s="14"/>
      <c r="J176" s="14"/>
      <c r="K176" s="14"/>
      <c r="L176" s="14">
        <f>L173+L174</f>
        <v>1016</v>
      </c>
    </row>
  </sheetData>
  <autoFilter ref="A3:L171"/>
  <mergeCells count="170">
    <mergeCell ref="B176:C176"/>
    <mergeCell ref="B173:B174"/>
    <mergeCell ref="A170:A171"/>
    <mergeCell ref="A158:A159"/>
    <mergeCell ref="A160:A161"/>
    <mergeCell ref="A162:A163"/>
    <mergeCell ref="A164:A165"/>
    <mergeCell ref="A166:A167"/>
    <mergeCell ref="A168:A169"/>
    <mergeCell ref="A156:A157"/>
    <mergeCell ref="B164:B165"/>
    <mergeCell ref="B166:B167"/>
    <mergeCell ref="B168:B169"/>
    <mergeCell ref="A152:A153"/>
    <mergeCell ref="A154:A155"/>
    <mergeCell ref="A132:A133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08:A109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84:A85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60:A61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4:A5"/>
    <mergeCell ref="A6:A7"/>
    <mergeCell ref="A8:A9"/>
    <mergeCell ref="A10:A11"/>
    <mergeCell ref="A12:A13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B14:B15"/>
    <mergeCell ref="B16:B17"/>
    <mergeCell ref="B18:B19"/>
    <mergeCell ref="B20:B21"/>
    <mergeCell ref="B4:B5"/>
    <mergeCell ref="B6:B7"/>
    <mergeCell ref="B8:B9"/>
    <mergeCell ref="B10:B11"/>
    <mergeCell ref="B12:B13"/>
    <mergeCell ref="B44:B45"/>
    <mergeCell ref="B48:B49"/>
    <mergeCell ref="B50:B51"/>
    <mergeCell ref="B34:B35"/>
    <mergeCell ref="B36:B37"/>
    <mergeCell ref="B38:B39"/>
    <mergeCell ref="B40:B41"/>
    <mergeCell ref="B42:B43"/>
    <mergeCell ref="B26:B27"/>
    <mergeCell ref="B28:B29"/>
    <mergeCell ref="B32:B33"/>
    <mergeCell ref="B74:B75"/>
    <mergeCell ref="B76:B77"/>
    <mergeCell ref="B78:B79"/>
    <mergeCell ref="B80:B81"/>
    <mergeCell ref="B64:B65"/>
    <mergeCell ref="B68:B69"/>
    <mergeCell ref="B70:B71"/>
    <mergeCell ref="B72:B73"/>
    <mergeCell ref="B54:B55"/>
    <mergeCell ref="B56:B57"/>
    <mergeCell ref="B58:B59"/>
    <mergeCell ref="B60:B61"/>
    <mergeCell ref="B62:B63"/>
    <mergeCell ref="B66:B67"/>
    <mergeCell ref="B22:B23"/>
    <mergeCell ref="B24:B25"/>
    <mergeCell ref="B30:B31"/>
    <mergeCell ref="B46:B47"/>
    <mergeCell ref="B52:B53"/>
    <mergeCell ref="B144:B145"/>
    <mergeCell ref="B146:B147"/>
    <mergeCell ref="B148:B149"/>
    <mergeCell ref="B150:B151"/>
    <mergeCell ref="B136:B137"/>
    <mergeCell ref="B138:B139"/>
    <mergeCell ref="B140:B141"/>
    <mergeCell ref="B142:B143"/>
    <mergeCell ref="B124:B125"/>
    <mergeCell ref="B126:B127"/>
    <mergeCell ref="B128:B129"/>
    <mergeCell ref="B132:B133"/>
    <mergeCell ref="B114:B115"/>
    <mergeCell ref="B116:B117"/>
    <mergeCell ref="B118:B119"/>
    <mergeCell ref="B120:B121"/>
    <mergeCell ref="B122:B123"/>
    <mergeCell ref="B104:B105"/>
    <mergeCell ref="B106:B107"/>
    <mergeCell ref="B134:B135"/>
    <mergeCell ref="B82:B83"/>
    <mergeCell ref="B170:B171"/>
    <mergeCell ref="B130:B131"/>
    <mergeCell ref="B158:B159"/>
    <mergeCell ref="B154:B155"/>
    <mergeCell ref="B156:B157"/>
    <mergeCell ref="B160:B161"/>
    <mergeCell ref="B162:B163"/>
    <mergeCell ref="B152:B153"/>
    <mergeCell ref="B108:B109"/>
    <mergeCell ref="B110:B111"/>
    <mergeCell ref="B112:B113"/>
    <mergeCell ref="B94:B95"/>
    <mergeCell ref="B96:B97"/>
    <mergeCell ref="B98:B99"/>
    <mergeCell ref="B100:B101"/>
    <mergeCell ref="B102:B103"/>
    <mergeCell ref="B84:B85"/>
    <mergeCell ref="B86:B87"/>
    <mergeCell ref="B88:B89"/>
    <mergeCell ref="B90:B91"/>
    <mergeCell ref="B92:B93"/>
  </mergeCells>
  <pageMargins left="0.11811023622047245" right="3.937007874015748E-2" top="0.11811023622047245" bottom="0.11811023622047245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виды услуг</vt:lpstr>
      <vt:lpstr>'виды услуг'!Заголовки_для_печати</vt:lpstr>
      <vt:lpstr>'виды услуг'!Область_печати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Полежаева Наталия Викторовна</cp:lastModifiedBy>
  <cp:lastPrinted>2017-10-10T12:18:25Z</cp:lastPrinted>
  <dcterms:created xsi:type="dcterms:W3CDTF">2016-04-14T09:09:07Z</dcterms:created>
  <dcterms:modified xsi:type="dcterms:W3CDTF">2018-01-15T07:21:33Z</dcterms:modified>
</cp:coreProperties>
</file>